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Q:\Water\RATE WORKPAPERS\54565 CSWR\CSWR number running\"/>
    </mc:Choice>
  </mc:AlternateContent>
  <xr:revisionPtr revIDLastSave="0" documentId="8_{75D87883-60FF-46D8-8BB2-0C551AFEC5E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ommission Schedule I" sheetId="1" r:id="rId1"/>
    <sheet name="Commission Schedule II" sheetId="2" r:id="rId2"/>
    <sheet name="Commission Schedule III" sheetId="3" r:id="rId3"/>
    <sheet name="Commission Schedule IIIA" sheetId="9" r:id="rId4"/>
    <sheet name="Commission Schedule IIIB" sheetId="10" r:id="rId5"/>
    <sheet name="Commission Schedule IV" sheetId="4" r:id="rId6"/>
    <sheet name="Commission Schedule V" sheetId="5" r:id="rId7"/>
  </sheets>
  <definedNames>
    <definedName name="_xlnm.Print_Area" localSheetId="0">'Commission Schedule I'!$A$4:$G$24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3" l="1"/>
  <c r="E25" i="5"/>
  <c r="G27" i="4" l="1"/>
  <c r="E17" i="1" l="1"/>
  <c r="E16" i="1"/>
  <c r="E22" i="3"/>
  <c r="E34" i="9"/>
  <c r="G34" i="9" l="1"/>
  <c r="E35" i="10" l="1"/>
  <c r="G35" i="10" s="1"/>
  <c r="E20" i="3"/>
  <c r="E14" i="3"/>
  <c r="G14" i="3" s="1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14" i="2"/>
  <c r="G20" i="3" l="1"/>
  <c r="E21" i="4" l="1"/>
  <c r="G21" i="4" s="1"/>
  <c r="E22" i="4"/>
  <c r="G22" i="4" s="1"/>
  <c r="E23" i="4"/>
  <c r="G23" i="4" s="1"/>
  <c r="E24" i="4"/>
  <c r="G24" i="4" s="1"/>
  <c r="E20" i="4"/>
  <c r="G20" i="4" s="1"/>
  <c r="B7" i="5" l="1"/>
  <c r="B7" i="4"/>
  <c r="B7" i="10"/>
  <c r="B7" i="9"/>
  <c r="B7" i="3"/>
  <c r="B8" i="2"/>
  <c r="E33" i="10" l="1"/>
  <c r="G33" i="10" s="1"/>
  <c r="E34" i="10"/>
  <c r="G34" i="10" s="1"/>
  <c r="F15" i="1" l="1"/>
  <c r="D15" i="1"/>
  <c r="C15" i="1"/>
  <c r="E32" i="10"/>
  <c r="G32" i="10" s="1"/>
  <c r="E31" i="10"/>
  <c r="G31" i="10" s="1"/>
  <c r="E30" i="10"/>
  <c r="G30" i="10" s="1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E21" i="10"/>
  <c r="G21" i="10" s="1"/>
  <c r="E20" i="10"/>
  <c r="G20" i="10" s="1"/>
  <c r="E19" i="10"/>
  <c r="G19" i="10" s="1"/>
  <c r="E17" i="10"/>
  <c r="G17" i="10" s="1"/>
  <c r="E16" i="10"/>
  <c r="G16" i="10" s="1"/>
  <c r="E14" i="10"/>
  <c r="G14" i="10" s="1"/>
  <c r="E13" i="10"/>
  <c r="B6" i="10"/>
  <c r="B5" i="10"/>
  <c r="B4" i="10"/>
  <c r="E33" i="9"/>
  <c r="G33" i="9" s="1"/>
  <c r="E32" i="9"/>
  <c r="G32" i="9" s="1"/>
  <c r="E31" i="9"/>
  <c r="G31" i="9" s="1"/>
  <c r="E30" i="9"/>
  <c r="G30" i="9" s="1"/>
  <c r="E29" i="9"/>
  <c r="G29" i="9" s="1"/>
  <c r="E28" i="9"/>
  <c r="G28" i="9" s="1"/>
  <c r="E27" i="9"/>
  <c r="G27" i="9" s="1"/>
  <c r="E26" i="9"/>
  <c r="G26" i="9" s="1"/>
  <c r="E25" i="9"/>
  <c r="G25" i="9" s="1"/>
  <c r="E24" i="9"/>
  <c r="G24" i="9" s="1"/>
  <c r="E23" i="9"/>
  <c r="G23" i="9" s="1"/>
  <c r="E22" i="9"/>
  <c r="G22" i="9" s="1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4" i="9"/>
  <c r="G14" i="9" s="1"/>
  <c r="E13" i="9"/>
  <c r="G13" i="9" s="1"/>
  <c r="B6" i="9"/>
  <c r="B5" i="9"/>
  <c r="B4" i="9"/>
  <c r="E15" i="1" l="1"/>
  <c r="G13" i="10"/>
  <c r="G15" i="1" s="1"/>
  <c r="D17" i="3"/>
  <c r="C17" i="3"/>
  <c r="B5" i="5" l="1"/>
  <c r="B6" i="5"/>
  <c r="B4" i="5"/>
  <c r="D25" i="4"/>
  <c r="C25" i="4"/>
  <c r="C28" i="4" s="1"/>
  <c r="B5" i="4"/>
  <c r="B6" i="4"/>
  <c r="B4" i="4"/>
  <c r="B5" i="3"/>
  <c r="B6" i="3"/>
  <c r="B4" i="3"/>
  <c r="B6" i="2"/>
  <c r="B7" i="2"/>
  <c r="B5" i="2"/>
  <c r="G25" i="5"/>
  <c r="F32" i="4"/>
  <c r="C32" i="4"/>
  <c r="E31" i="4"/>
  <c r="E32" i="4" s="1"/>
  <c r="D32" i="4" s="1"/>
  <c r="E25" i="4"/>
  <c r="D17" i="4"/>
  <c r="C17" i="4"/>
  <c r="E16" i="4"/>
  <c r="E17" i="4" s="1"/>
  <c r="E28" i="3"/>
  <c r="E27" i="3"/>
  <c r="G27" i="3" s="1"/>
  <c r="E26" i="3"/>
  <c r="G26" i="3" s="1"/>
  <c r="E25" i="3"/>
  <c r="G25" i="3" s="1"/>
  <c r="E23" i="3"/>
  <c r="G24" i="3" s="1"/>
  <c r="G21" i="3"/>
  <c r="E15" i="3"/>
  <c r="D33" i="2"/>
  <c r="D14" i="1" s="1"/>
  <c r="C33" i="2"/>
  <c r="C14" i="1" s="1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23" i="1"/>
  <c r="C20" i="1"/>
  <c r="E28" i="4" l="1"/>
  <c r="E34" i="4" s="1"/>
  <c r="E18" i="1" s="1"/>
  <c r="G25" i="4"/>
  <c r="E17" i="3"/>
  <c r="G15" i="3"/>
  <c r="G17" i="3" s="1"/>
  <c r="C29" i="3"/>
  <c r="C34" i="4"/>
  <c r="C18" i="1" s="1"/>
  <c r="C21" i="1" s="1"/>
  <c r="D34" i="4"/>
  <c r="G31" i="4"/>
  <c r="G32" i="4" s="1"/>
  <c r="E33" i="2"/>
  <c r="E18" i="3" s="1"/>
  <c r="G14" i="2"/>
  <c r="G33" i="2" s="1"/>
  <c r="G16" i="4"/>
  <c r="G17" i="4" s="1"/>
  <c r="G18" i="3" l="1"/>
  <c r="G28" i="4"/>
  <c r="G34" i="4" s="1"/>
  <c r="G18" i="1" s="1"/>
  <c r="G14" i="1"/>
  <c r="E14" i="1"/>
  <c r="C24" i="1"/>
  <c r="F14" i="1" l="1"/>
  <c r="F34" i="4"/>
  <c r="F18" i="1" s="1"/>
  <c r="E29" i="3"/>
  <c r="E33" i="3" s="1"/>
  <c r="D29" i="3"/>
  <c r="F29" i="3"/>
  <c r="G29" i="3"/>
  <c r="G18" i="5" s="1"/>
  <c r="F18" i="5" s="1"/>
  <c r="G33" i="3" l="1"/>
  <c r="F33" i="3" s="1"/>
  <c r="F20" i="1" s="1"/>
  <c r="E21" i="5"/>
  <c r="E26" i="5" s="1"/>
  <c r="E31" i="5" s="1"/>
  <c r="E19" i="1" s="1"/>
  <c r="D33" i="3"/>
  <c r="D20" i="1" s="1"/>
  <c r="E20" i="1"/>
  <c r="G20" i="1" l="1"/>
  <c r="G15" i="5"/>
  <c r="D19" i="1"/>
  <c r="D21" i="1" s="1"/>
  <c r="D24" i="1" s="1"/>
  <c r="E21" i="1"/>
  <c r="E24" i="1" s="1"/>
  <c r="G21" i="5" l="1"/>
  <c r="G26" i="5" s="1"/>
  <c r="G31" i="5" s="1"/>
  <c r="F31" i="5" s="1"/>
  <c r="F15" i="5"/>
  <c r="F21" i="5" s="1"/>
  <c r="F26" i="5" s="1"/>
  <c r="G19" i="1" l="1"/>
  <c r="F19" i="1" s="1"/>
  <c r="F21" i="1" s="1"/>
  <c r="G21" i="1" l="1"/>
  <c r="G24" i="1" s="1"/>
  <c r="F24" i="1" s="1"/>
</calcChain>
</file>

<file path=xl/sharedStrings.xml><?xml version="1.0" encoding="utf-8"?>
<sst xmlns="http://schemas.openxmlformats.org/spreadsheetml/2006/main" count="343" uniqueCount="145">
  <si>
    <t>SOAH DOCKET NO.</t>
  </si>
  <si>
    <t>PUC DOCKET NO.</t>
  </si>
  <si>
    <t>COMPANY NAME</t>
  </si>
  <si>
    <t>TEST YEAR END</t>
  </si>
  <si>
    <t xml:space="preserve">Company 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</si>
  <si>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</si>
  <si>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</si>
  <si>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</si>
  <si>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</si>
  <si>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</si>
  <si>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</si>
  <si>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</si>
  <si>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</si>
  <si>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</si>
  <si>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</si>
  <si>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</si>
  <si>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</si>
  <si>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</si>
  <si>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</si>
  <si>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</si>
  <si>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</si>
  <si>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</si>
  <si>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</si>
  <si>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</si>
  <si>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</si>
  <si>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</si>
  <si>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Acct. No.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</si>
  <si>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</si>
  <si>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</si>
  <si>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</si>
  <si>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</si>
  <si>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</si>
  <si>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</si>
  <si>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</si>
  <si>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</si>
  <si>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</si>
  <si>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</si>
  <si>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</si>
  <si>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</si>
  <si>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</si>
  <si>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</si>
  <si>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</si>
  <si>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</si>
  <si>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</si>
  <si>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</si>
  <si>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</si>
  <si>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</si>
  <si>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</si>
  <si>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</si>
  <si>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(OTHER)</t>
  </si>
  <si>
    <t>MISCELLANEOUS</t>
  </si>
  <si>
    <t xml:space="preserve">    TOTAL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</si>
  <si>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</si>
  <si>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</si>
  <si>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</si>
  <si>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</si>
  <si>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</si>
  <si>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</si>
  <si>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</si>
  <si>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Regulatory Assets</t>
  </si>
  <si>
    <t>TOTAL INVESTED CAPITAL (RATE BASE)</t>
  </si>
  <si>
    <t>RATE OF RETURN</t>
  </si>
  <si>
    <t>RETURN ON INVESTED CAPITAL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</si>
  <si>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</si>
  <si>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</si>
  <si>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</si>
  <si>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</si>
  <si>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</si>
  <si>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</si>
  <si>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</si>
  <si>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</si>
  <si>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</si>
  <si>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</si>
  <si>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</si>
  <si>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</si>
  <si>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</si>
  <si>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</si>
  <si>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</si>
  <si>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</si>
  <si>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</si>
  <si>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</si>
  <si>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</si>
  <si>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</si>
  <si>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</si>
  <si>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</si>
  <si>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</si>
  <si>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</si>
  <si>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</si>
  <si>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</si>
  <si>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>Revenue Requirement Used to Set Rates</t>
  </si>
  <si>
    <t>Water Plant In Service</t>
  </si>
  <si>
    <t>WATER PLANT IN SERVICE</t>
  </si>
  <si>
    <t>LAND AND LAND RIGHTS</t>
  </si>
  <si>
    <t>WELLS</t>
  </si>
  <si>
    <t>CHLORINATORS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</si>
  <si>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</si>
  <si>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</si>
  <si>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</si>
  <si>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</si>
  <si>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</si>
  <si>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</si>
  <si>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 xml:space="preserve">     WOOD</t>
  </si>
  <si>
    <t xml:space="preserve">     MASONRY</t>
  </si>
  <si>
    <t>PRESSURE TANKS</t>
  </si>
  <si>
    <t>OFFICE EQUIPMENT</t>
  </si>
  <si>
    <t>VEHICLES</t>
  </si>
  <si>
    <t>SHOP TOOLS</t>
  </si>
  <si>
    <t>HEAVY EQUIPMENT</t>
  </si>
  <si>
    <t>FENCING</t>
  </si>
  <si>
    <t>DISTRIBUTION SYSTEM</t>
  </si>
  <si>
    <t>METERS AND SERVICE</t>
  </si>
  <si>
    <t>CONTRIBUTIONS IN AID OF CONSTRUCTION</t>
  </si>
  <si>
    <t>(Original Cost to Install or Construct)</t>
  </si>
  <si>
    <t>Capitalized</t>
  </si>
  <si>
    <t>ADFIT</t>
  </si>
  <si>
    <t>Developer Contribution in Aid of Construction</t>
  </si>
  <si>
    <t>Excess ADFIT</t>
  </si>
  <si>
    <t>Acquisition Adjustments</t>
  </si>
  <si>
    <t>Plant in Service (incl CWIP)</t>
  </si>
  <si>
    <t>Deprecitaion Expense</t>
  </si>
  <si>
    <t>Amortization Expense</t>
  </si>
  <si>
    <t>473-23-18885.WS</t>
  </si>
  <si>
    <t>CSWR-Texas</t>
  </si>
  <si>
    <t>Water Revenue Requirement</t>
  </si>
  <si>
    <t>Water O&amp;M Expense</t>
  </si>
  <si>
    <t>Water Invested Capital</t>
  </si>
  <si>
    <t>Water Depreciation Expense</t>
  </si>
  <si>
    <t>Water Taxes Other Than FIT</t>
  </si>
  <si>
    <t>Water Federal Income Taxes</t>
  </si>
  <si>
    <t>WATER REVENUE REQUIREMENT</t>
  </si>
  <si>
    <t>Water</t>
  </si>
  <si>
    <t>WATER OPERATIONS AND MAINTENANCE EXPENSE</t>
  </si>
  <si>
    <t>WATER INVESTED CAPITAL</t>
  </si>
  <si>
    <t>WATER TAXES OTHER THAN FIT</t>
  </si>
  <si>
    <t>WATER FEDERAL INCOME TAXES</t>
  </si>
  <si>
    <t xml:space="preserve">                                                                                                      </t>
  </si>
  <si>
    <t>Commission Attachment A</t>
  </si>
  <si>
    <t>Commission Schedule I</t>
  </si>
  <si>
    <t>Commission</t>
  </si>
  <si>
    <t>Commission Schedule II</t>
  </si>
  <si>
    <t>Commission Schedule III</t>
  </si>
  <si>
    <t>Commission Schedule IIIA</t>
  </si>
  <si>
    <t>Commission Schedule IIIB</t>
  </si>
  <si>
    <t>Commission Schedule IV</t>
  </si>
  <si>
    <t>Commission Schedule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</si>
</sst>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[$-409]mmmm\ d\,\ yyyy;@"/>
  </numFmts>
  <fonts count="7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10" fontId="0" fillId="0" borderId="0" xfId="2" applyNumberFormat="1" applyFont="1"/>
    <xf numFmtId="0" fontId="2" fillId="0" borderId="0" xfId="0" applyFont="1" applyBorder="1"/>
    <xf numFmtId="44" fontId="2" fillId="0" borderId="0" xfId="0" applyNumberFormat="1" applyFont="1" applyBorder="1"/>
    <xf numFmtId="44" fontId="2" fillId="0" borderId="0" xfId="0" applyNumberFormat="1" applyFont="1"/>
    <xf numFmtId="44" fontId="2" fillId="0" borderId="0" xfId="1" applyNumberFormat="1" applyFont="1" applyBorder="1"/>
    <xf numFmtId="10" fontId="2" fillId="0" borderId="0" xfId="2" applyNumberFormat="1" applyFont="1" applyBorder="1"/>
    <xf numFmtId="9" fontId="2" fillId="0" borderId="0" xfId="2" applyNumberFormat="1" applyFont="1" applyBorder="1"/>
    <xf numFmtId="0" fontId="2" fillId="0" borderId="0" xfId="2" applyNumberFormat="1" applyFont="1" applyBorder="1"/>
    <xf numFmtId="9" fontId="2" fillId="0" borderId="0" xfId="0" applyNumberFormat="1" applyFont="1"/>
    <xf numFmtId="0" fontId="2" fillId="0" borderId="0" xfId="0" applyFont="1" applyAlignment="1">
      <alignment horizontal="left"/>
    </xf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3" xfId="1" applyNumberFormat="1" applyFont="1" applyBorder="1"/>
    <xf numFmtId="0" fontId="0" fillId="0" borderId="0" xfId="0" applyFill="1"/>
    <xf numFmtId="164" fontId="0" fillId="0" borderId="0" xfId="1" applyNumberFormat="1" applyFont="1" applyFill="1"/>
    <xf numFmtId="164" fontId="0" fillId="0" borderId="0" xfId="0" applyNumberFormat="1"/>
    <xf numFmtId="0" fontId="6" fillId="0" borderId="0" xfId="0" applyFont="1"/>
    <xf numFmtId="164" fontId="0" fillId="0" borderId="3" xfId="1" applyNumberFormat="1" applyFont="1" applyFill="1" applyBorder="1"/>
    <xf numFmtId="0" fontId="0" fillId="0" borderId="0" xfId="0" applyAlignment="1">
      <alignment horizontal="righ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Border="1"/>
    <xf numFmtId="15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" fontId="0" fillId="0" borderId="1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44" fontId="0" fillId="0" borderId="0" xfId="0" applyNumberFormat="1" applyFont="1"/>
    <xf numFmtId="44" fontId="0" fillId="0" borderId="0" xfId="0" applyNumberFormat="1" applyFont="1" applyBorder="1"/>
    <xf numFmtId="0" fontId="0" fillId="0" borderId="0" xfId="0" applyFont="1" applyBorder="1" applyAlignment="1">
      <alignment horizontal="right"/>
    </xf>
    <xf numFmtId="44" fontId="0" fillId="0" borderId="0" xfId="0" applyNumberFormat="1" applyFont="1" applyBorder="1" applyAlignment="1"/>
    <xf numFmtId="0" fontId="0" fillId="0" borderId="0" xfId="0" applyFont="1" applyFill="1" applyBorder="1" applyAlignment="1"/>
    <xf numFmtId="0" fontId="0" fillId="0" borderId="1" xfId="0" applyFont="1" applyBorder="1" applyAlignment="1">
      <alignment horizontal="right"/>
    </xf>
    <xf numFmtId="0" fontId="0" fillId="0" borderId="1" xfId="0" applyFont="1" applyBorder="1" applyAlignment="1"/>
    <xf numFmtId="44" fontId="0" fillId="0" borderId="1" xfId="0" applyNumberFormat="1" applyFont="1" applyBorder="1" applyAlignment="1"/>
    <xf numFmtId="44" fontId="0" fillId="0" borderId="0" xfId="1" applyNumberFormat="1" applyFont="1" applyBorder="1"/>
    <xf numFmtId="0" fontId="0" fillId="0" borderId="0" xfId="0" applyFont="1" applyFill="1" applyBorder="1" applyAlignment="1">
      <alignment horizontal="right"/>
    </xf>
    <xf numFmtId="44" fontId="0" fillId="0" borderId="1" xfId="1" applyNumberFormat="1" applyFont="1" applyBorder="1"/>
    <xf numFmtId="44" fontId="0" fillId="0" borderId="3" xfId="1" applyNumberFormat="1" applyFont="1" applyBorder="1"/>
    <xf numFmtId="0" fontId="0" fillId="0" borderId="0" xfId="0" applyFont="1" applyBorder="1" applyAlignment="1">
      <alignment horizontal="left"/>
    </xf>
    <xf numFmtId="0" fontId="0" fillId="0" borderId="1" xfId="0" applyFont="1" applyBorder="1"/>
    <xf numFmtId="164" fontId="0" fillId="0" borderId="0" xfId="1" applyNumberFormat="1" applyFont="1" applyBorder="1"/>
    <xf numFmtId="0" fontId="0" fillId="0" borderId="0" xfId="0" applyFont="1" applyBorder="1" applyAlignment="1"/>
    <xf numFmtId="164" fontId="0" fillId="0" borderId="0" xfId="1" applyNumberFormat="1" applyFont="1" applyBorder="1" applyAlignment="1"/>
    <xf numFmtId="0" fontId="0" fillId="0" borderId="0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3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left" vertical="center"/>
    </xf>
    <xf numFmtId="44" fontId="0" fillId="0" borderId="0" xfId="1" applyNumberFormat="1" applyFont="1" applyFill="1" applyBorder="1" applyAlignment="1">
      <alignment horizontal="right" vertical="center"/>
    </xf>
    <xf numFmtId="44" fontId="0" fillId="0" borderId="0" xfId="3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>
      <alignment vertical="center"/>
    </xf>
    <xf numFmtId="44" fontId="0" fillId="0" borderId="0" xfId="3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3" fontId="0" fillId="0" borderId="4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vertical="center"/>
    </xf>
    <xf numFmtId="44" fontId="0" fillId="0" borderId="1" xfId="3" applyNumberFormat="1" applyFont="1" applyFill="1" applyBorder="1" applyAlignment="1" applyProtection="1">
      <alignment horizontal="right" vertical="center"/>
      <protection locked="0"/>
    </xf>
    <xf numFmtId="44" fontId="0" fillId="0" borderId="1" xfId="3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/>
    </xf>
    <xf numFmtId="164" fontId="0" fillId="0" borderId="3" xfId="0" applyNumberFormat="1" applyFont="1" applyBorder="1"/>
    <xf numFmtId="164" fontId="0" fillId="0" borderId="0" xfId="3" applyNumberFormat="1" applyFont="1" applyFill="1" applyBorder="1" applyAlignment="1">
      <alignment horizontal="right" vertical="center"/>
    </xf>
    <xf numFmtId="164" fontId="0" fillId="0" borderId="0" xfId="3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 applyFont="1"/>
    <xf numFmtId="164" fontId="0" fillId="0" borderId="1" xfId="3" applyNumberFormat="1" applyFont="1" applyFill="1" applyBorder="1" applyAlignment="1" applyProtection="1">
      <alignment horizontal="right" vertical="center"/>
      <protection locked="0"/>
    </xf>
    <xf numFmtId="164" fontId="0" fillId="0" borderId="1" xfId="3" applyNumberFormat="1" applyFont="1" applyFill="1" applyBorder="1" applyAlignment="1">
      <alignment horizontal="right" vertical="center"/>
    </xf>
    <xf numFmtId="164" fontId="0" fillId="0" borderId="4" xfId="0" applyNumberFormat="1" applyFont="1" applyFill="1" applyBorder="1" applyAlignment="1">
      <alignment horizontal="right" vertical="center"/>
    </xf>
    <xf numFmtId="165" fontId="0" fillId="0" borderId="0" xfId="0" applyNumberFormat="1" applyFont="1" applyAlignment="1">
      <alignment horizontal="left"/>
    </xf>
    <xf numFmtId="164" fontId="0" fillId="0" borderId="1" xfId="1" applyNumberFormat="1" applyFont="1" applyFill="1" applyBorder="1"/>
    <xf numFmtId="0" fontId="0" fillId="0" borderId="2" xfId="0" applyFont="1" applyBorder="1"/>
    <xf numFmtId="164" fontId="0" fillId="0" borderId="2" xfId="1" applyNumberFormat="1" applyFont="1" applyBorder="1"/>
    <xf numFmtId="164" fontId="0" fillId="0" borderId="0" xfId="0" applyNumberFormat="1" applyFont="1" applyBorder="1"/>
    <xf numFmtId="164" fontId="0" fillId="0" borderId="1" xfId="0" applyNumberFormat="1" applyFont="1" applyBorder="1"/>
    <xf numFmtId="164" fontId="0" fillId="0" borderId="0" xfId="2" applyNumberFormat="1" applyFont="1" applyBorder="1"/>
    <xf numFmtId="164" fontId="0" fillId="0" borderId="1" xfId="2" applyNumberFormat="1" applyFont="1" applyBorder="1"/>
    <xf numFmtId="3" fontId="0" fillId="0" borderId="4" xfId="0" applyNumberFormat="1" applyFont="1" applyFill="1" applyBorder="1" applyAlignment="1">
      <alignment horizontal="right" vertical="center"/>
    </xf>
    <xf numFmtId="3" fontId="0" fillId="0" borderId="0" xfId="0" applyNumberFormat="1"/>
    <xf numFmtId="164" fontId="0" fillId="0" borderId="0" xfId="1" applyNumberFormat="1" applyFont="1" applyFill="1" applyBorder="1" applyAlignment="1">
      <alignment horizontal="right" vertical="center"/>
    </xf>
    <xf numFmtId="44" fontId="0" fillId="0" borderId="0" xfId="1" applyFont="1"/>
    <xf numFmtId="164" fontId="0" fillId="0" borderId="4" xfId="1" applyNumberFormat="1" applyFont="1" applyBorder="1"/>
    <xf numFmtId="9" fontId="0" fillId="0" borderId="0" xfId="2" applyFont="1" applyBorder="1"/>
    <xf numFmtId="9" fontId="0" fillId="0" borderId="0" xfId="2" applyNumberFormat="1" applyFont="1" applyBorder="1"/>
    <xf numFmtId="0" fontId="0" fillId="0" borderId="1" xfId="2" applyNumberFormat="1" applyFont="1" applyBorder="1"/>
    <xf numFmtId="0" fontId="0" fillId="0" borderId="0" xfId="0" applyFont="1" applyAlignment="1">
      <alignment horizontal="right"/>
    </xf>
    <xf numFmtId="0" fontId="0" fillId="0" borderId="3" xfId="0" applyFont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0" fillId="0" borderId="5" xfId="0" applyFont="1" applyFill="1" applyBorder="1" applyAlignment="1">
      <alignment horizontal="right"/>
    </xf>
    <xf numFmtId="0" fontId="0" fillId="0" borderId="5" xfId="0" applyFont="1" applyBorder="1" applyAlignment="1">
      <alignment horizontal="right"/>
    </xf>
  </cellXfs>
  <cellStyles count="4">
    <cellStyle name="Currency" xfId="1" builtinId="4"/>
    <cellStyle name="Currency 3" xfId="3" xr:uid="{00000000-0005-0000-0000-000002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topLeftCell="A15" workbookViewId="0">
      <selection activeCell="G2" sqref="G2"/>
    </sheetView>
  </sheetViews>
  <sheetFormatPr defaultRowHeight="12.5" x14ac:dyDescent="0.25"/>
  <cols>
    <col min="1" max="1" width="22.7265625" customWidth="1"/>
    <col min="2" max="2" width="23.26953125" customWidth="1"/>
    <col min="3" max="3" width="16.453125" customWidth="1"/>
    <col min="4" max="4" width="16" customWidth="1"/>
    <col min="5" max="5" width="15.7265625" customWidth="1"/>
    <col min="6" max="6" width="16.54296875" customWidth="1"/>
    <col min="7" max="7" width="17.453125" customWidth="1"/>
    <col min="8" max="8" width="11.81640625" bestFit="1" customWidth="1"/>
  </cols>
  <sheetData>
    <row r="1" spans="1:8" x14ac:dyDescent="0.25">
      <c r="G1" s="22" t="s">
        <v>136</v>
      </c>
    </row>
    <row r="2" spans="1:8" x14ac:dyDescent="0.25">
      <c r="G2" s="22" t="s">
        <v>130</v>
      </c>
    </row>
    <row r="4" spans="1:8" x14ac:dyDescent="0.25">
      <c r="A4" s="23" t="s">
        <v>0</v>
      </c>
      <c r="B4" s="24" t="s">
        <v>121</v>
      </c>
      <c r="C4" s="23"/>
      <c r="D4" s="23"/>
      <c r="E4" s="23"/>
      <c r="F4" s="90"/>
      <c r="G4" s="90"/>
    </row>
    <row r="5" spans="1:8" x14ac:dyDescent="0.25">
      <c r="A5" s="23" t="s">
        <v>1</v>
      </c>
      <c r="B5" s="24">
        <v>54565</v>
      </c>
      <c r="C5" s="23"/>
      <c r="D5" s="23"/>
      <c r="E5" s="23"/>
      <c r="F5" s="90" t="s">
        <v>137</v>
      </c>
      <c r="G5" s="90"/>
    </row>
    <row r="6" spans="1:8" x14ac:dyDescent="0.25">
      <c r="A6" s="23" t="s">
        <v>2</v>
      </c>
      <c r="B6" s="24" t="s">
        <v>122</v>
      </c>
      <c r="C6" s="23"/>
      <c r="D6" s="23"/>
      <c r="E6" s="23"/>
      <c r="F6" s="90" t="s">
        <v>123</v>
      </c>
      <c r="G6" s="90"/>
    </row>
    <row r="7" spans="1:8" x14ac:dyDescent="0.25">
      <c r="A7" s="23" t="s">
        <v>3</v>
      </c>
      <c r="B7" s="74">
        <v>44926</v>
      </c>
      <c r="C7" s="23"/>
      <c r="D7" s="23"/>
      <c r="E7" s="23"/>
      <c r="F7" s="23"/>
      <c r="G7" s="23"/>
    </row>
    <row r="8" spans="1:8" x14ac:dyDescent="0.25">
      <c r="A8" s="23"/>
      <c r="B8" s="26"/>
      <c r="C8" s="23"/>
      <c r="D8" s="23"/>
      <c r="E8" s="23"/>
      <c r="F8" s="23"/>
      <c r="G8" s="23"/>
    </row>
    <row r="9" spans="1:8" x14ac:dyDescent="0.25">
      <c r="A9" s="23"/>
      <c r="B9" s="26"/>
      <c r="C9" s="23"/>
      <c r="D9" s="23"/>
      <c r="E9" s="27" t="s">
        <v>4</v>
      </c>
      <c r="F9" s="27" t="s">
        <v>138</v>
      </c>
      <c r="G9" s="23"/>
    </row>
    <row r="10" spans="1:8" x14ac:dyDescent="0.25">
      <c r="A10" s="23"/>
      <c r="B10" s="23"/>
      <c r="C10" s="23"/>
      <c r="D10" s="27" t="s">
        <v>5</v>
      </c>
      <c r="E10" s="27" t="s">
        <v>6</v>
      </c>
      <c r="F10" s="27" t="s">
        <v>7</v>
      </c>
      <c r="G10" s="27" t="s">
        <v>138</v>
      </c>
    </row>
    <row r="11" spans="1:8" x14ac:dyDescent="0.25">
      <c r="A11" s="23"/>
      <c r="B11" s="23"/>
      <c r="C11" s="27" t="s">
        <v>8</v>
      </c>
      <c r="D11" s="27" t="s">
        <v>7</v>
      </c>
      <c r="E11" s="27" t="s">
        <v>8</v>
      </c>
      <c r="F11" s="27" t="s">
        <v>9</v>
      </c>
      <c r="G11" s="27" t="s">
        <v>10</v>
      </c>
    </row>
    <row r="12" spans="1:8" x14ac:dyDescent="0.25">
      <c r="A12" s="23"/>
      <c r="B12" s="23"/>
      <c r="C12" s="29" t="s">
        <v>11</v>
      </c>
      <c r="D12" s="29" t="s">
        <v>12</v>
      </c>
      <c r="E12" s="29" t="s">
        <v>11</v>
      </c>
      <c r="F12" s="29" t="s">
        <v>13</v>
      </c>
      <c r="G12" s="29" t="s">
        <v>11</v>
      </c>
    </row>
    <row r="13" spans="1:8" ht="13" x14ac:dyDescent="0.3">
      <c r="A13" s="94" t="s">
        <v>129</v>
      </c>
      <c r="B13" s="94"/>
      <c r="C13" s="29" t="s">
        <v>14</v>
      </c>
      <c r="D13" s="29" t="s">
        <v>15</v>
      </c>
      <c r="E13" s="29" t="s">
        <v>16</v>
      </c>
      <c r="F13" s="29" t="s">
        <v>17</v>
      </c>
      <c r="G13" s="29" t="s">
        <v>18</v>
      </c>
    </row>
    <row r="14" spans="1:8" x14ac:dyDescent="0.25">
      <c r="A14" s="92" t="s">
        <v>19</v>
      </c>
      <c r="B14" s="92"/>
      <c r="C14" s="14">
        <f>'Commission Schedule II'!C33</f>
        <v>3975923</v>
      </c>
      <c r="D14" s="14">
        <f>'Commission Schedule II'!D33</f>
        <v>635120</v>
      </c>
      <c r="E14" s="14">
        <f>'Commission Schedule II'!E33</f>
        <v>4611043</v>
      </c>
      <c r="F14" s="14">
        <f>G14-E14</f>
        <v>0</v>
      </c>
      <c r="G14" s="14">
        <f>'Commission Schedule II'!G33</f>
        <v>4611043</v>
      </c>
      <c r="H14" s="19"/>
    </row>
    <row r="15" spans="1:8" x14ac:dyDescent="0.25">
      <c r="A15" s="92" t="s">
        <v>20</v>
      </c>
      <c r="B15" s="92"/>
      <c r="C15" s="14">
        <f>'Commission Schedule IIIB'!C35</f>
        <v>172033</v>
      </c>
      <c r="D15" s="14">
        <f>'Commission Schedule IIIB'!D35</f>
        <v>502082</v>
      </c>
      <c r="E15" s="14">
        <f>'Commission Schedule IIIB'!E35</f>
        <v>674115</v>
      </c>
      <c r="F15" s="14">
        <f>'Commission Schedule IIIB'!F35</f>
        <v>0</v>
      </c>
      <c r="G15" s="14">
        <f>'Commission Schedule IIIB'!G35</f>
        <v>674115</v>
      </c>
    </row>
    <row r="16" spans="1:8" x14ac:dyDescent="0.25">
      <c r="A16" s="24" t="s">
        <v>119</v>
      </c>
      <c r="B16" s="24"/>
      <c r="C16" s="14">
        <v>0</v>
      </c>
      <c r="D16" s="14">
        <v>0</v>
      </c>
      <c r="E16" s="14">
        <f>C16+D16</f>
        <v>0</v>
      </c>
      <c r="F16" s="14">
        <v>0</v>
      </c>
      <c r="G16" s="14">
        <v>0</v>
      </c>
    </row>
    <row r="17" spans="1:7" x14ac:dyDescent="0.25">
      <c r="A17" s="24" t="s">
        <v>120</v>
      </c>
      <c r="B17" s="24"/>
      <c r="C17" s="14">
        <v>0</v>
      </c>
      <c r="D17" s="14">
        <v>0</v>
      </c>
      <c r="E17" s="14">
        <f>C17+D17</f>
        <v>0</v>
      </c>
      <c r="F17" s="14">
        <v>0</v>
      </c>
      <c r="G17" s="14">
        <v>0</v>
      </c>
    </row>
    <row r="18" spans="1:7" x14ac:dyDescent="0.25">
      <c r="A18" s="92" t="s">
        <v>21</v>
      </c>
      <c r="B18" s="92"/>
      <c r="C18" s="14">
        <f>'Commission Schedule IV'!C34</f>
        <v>50286</v>
      </c>
      <c r="D18" s="14">
        <v>31044</v>
      </c>
      <c r="E18" s="14">
        <f>'Commission Schedule IV'!E34</f>
        <v>81330</v>
      </c>
      <c r="F18" s="14">
        <f>'Commission Schedule IV'!F34</f>
        <v>0</v>
      </c>
      <c r="G18" s="14">
        <f>'Commission Schedule IV'!G34</f>
        <v>81330</v>
      </c>
    </row>
    <row r="19" spans="1:7" x14ac:dyDescent="0.25">
      <c r="A19" s="92" t="s">
        <v>22</v>
      </c>
      <c r="B19" s="92"/>
      <c r="C19" s="14">
        <v>0</v>
      </c>
      <c r="D19" s="14">
        <f>E19-C19</f>
        <v>323873.16455696197</v>
      </c>
      <c r="E19" s="14">
        <f>'Commission Schedule V'!E31</f>
        <v>323873.16455696197</v>
      </c>
      <c r="F19" s="18">
        <f>G19-E19</f>
        <v>-92739.875448101258</v>
      </c>
      <c r="G19" s="18">
        <f>'Commission Schedule V'!G31</f>
        <v>231133.28910886071</v>
      </c>
    </row>
    <row r="20" spans="1:7" x14ac:dyDescent="0.25">
      <c r="A20" s="93" t="s">
        <v>23</v>
      </c>
      <c r="B20" s="93"/>
      <c r="C20" s="15">
        <f>'Commission Schedule III'!C33</f>
        <v>0</v>
      </c>
      <c r="D20" s="15">
        <f>'Commission Schedule III'!D33</f>
        <v>1753037.4565166663</v>
      </c>
      <c r="E20" s="15">
        <f>'Commission Schedule III'!E33</f>
        <v>1753037.4565166663</v>
      </c>
      <c r="F20" s="75">
        <f>'Commission Schedule III'!F33</f>
        <v>-461056.51452499977</v>
      </c>
      <c r="G20" s="75">
        <f>'Commission Schedule III'!G33</f>
        <v>1291980.9419916666</v>
      </c>
    </row>
    <row r="21" spans="1:7" x14ac:dyDescent="0.25">
      <c r="A21" s="76"/>
      <c r="B21" s="76" t="s">
        <v>24</v>
      </c>
      <c r="C21" s="77">
        <f>SUM(C14:C20)</f>
        <v>4198242</v>
      </c>
      <c r="D21" s="77">
        <f>SUM(D14:D20)</f>
        <v>3245156.6210736283</v>
      </c>
      <c r="E21" s="77">
        <f>SUM(E14:E20)</f>
        <v>7443398.6210736278</v>
      </c>
      <c r="F21" s="77">
        <f>SUM(F14:F20)</f>
        <v>-553796.38997310097</v>
      </c>
      <c r="G21" s="77">
        <f>SUM(G14:G20)</f>
        <v>6889602.2311005266</v>
      </c>
    </row>
    <row r="22" spans="1:7" x14ac:dyDescent="0.25">
      <c r="A22" s="23"/>
      <c r="B22" s="23"/>
      <c r="C22" s="70"/>
      <c r="D22" s="70"/>
      <c r="E22" s="70"/>
      <c r="F22" s="70"/>
      <c r="G22" s="23"/>
    </row>
    <row r="23" spans="1:7" x14ac:dyDescent="0.25">
      <c r="A23" s="92" t="s">
        <v>25</v>
      </c>
      <c r="B23" s="92"/>
      <c r="C23" s="70">
        <v>-78219</v>
      </c>
      <c r="D23" s="70">
        <v>0</v>
      </c>
      <c r="E23" s="70">
        <v>-78219</v>
      </c>
      <c r="F23" s="70">
        <v>0</v>
      </c>
      <c r="G23" s="70">
        <f>E23+F23</f>
        <v>-78219</v>
      </c>
    </row>
    <row r="24" spans="1:7" ht="13" thickBot="1" x14ac:dyDescent="0.3">
      <c r="A24" s="91" t="s">
        <v>89</v>
      </c>
      <c r="B24" s="91"/>
      <c r="C24" s="16">
        <f>C21+C23</f>
        <v>4120023</v>
      </c>
      <c r="D24" s="16">
        <f>D21+D23</f>
        <v>3245156.6210736283</v>
      </c>
      <c r="E24" s="16">
        <f>E21+E23</f>
        <v>7365179.6210736278</v>
      </c>
      <c r="F24" s="16">
        <f>G24-E24</f>
        <v>-553796.38997310121</v>
      </c>
      <c r="G24" s="16">
        <f>G21+G23</f>
        <v>6811383.2311005266</v>
      </c>
    </row>
    <row r="25" spans="1:7" ht="13" thickTop="1" x14ac:dyDescent="0.25">
      <c r="A25" s="23"/>
      <c r="B25" s="23"/>
      <c r="C25" s="23"/>
      <c r="D25" s="23"/>
      <c r="E25" s="23"/>
      <c r="F25" s="70"/>
      <c r="G25" s="23"/>
    </row>
    <row r="26" spans="1:7" ht="14" x14ac:dyDescent="0.3">
      <c r="A26" s="2"/>
    </row>
    <row r="27" spans="1:7" ht="14" x14ac:dyDescent="0.3">
      <c r="A27" s="2"/>
    </row>
    <row r="28" spans="1:7" ht="14" x14ac:dyDescent="0.3">
      <c r="A28" s="3"/>
    </row>
    <row r="29" spans="1:7" ht="14" x14ac:dyDescent="0.3">
      <c r="A29" s="3"/>
    </row>
  </sheetData>
  <mergeCells count="11">
    <mergeCell ref="F4:G4"/>
    <mergeCell ref="A24:B24"/>
    <mergeCell ref="A19:B19"/>
    <mergeCell ref="A20:B20"/>
    <mergeCell ref="A23:B23"/>
    <mergeCell ref="F5:G5"/>
    <mergeCell ref="A13:B13"/>
    <mergeCell ref="A14:B14"/>
    <mergeCell ref="A15:B15"/>
    <mergeCell ref="A18:B18"/>
    <mergeCell ref="F6:G6"/>
  </mergeCells>
  <pageMargins left="0.7" right="0.7" top="0.75" bottom="0.75" header="0.3" footer="0.3"/>
  <pageSetup scale="72" orientation="portrait" r:id="rId1"/>
  <headerFooter>
    <oddHeader>&amp;RCommission Attachment A
Water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4"/>
  <sheetViews>
    <sheetView workbookViewId="0">
      <selection activeCell="E42" sqref="E42"/>
    </sheetView>
  </sheetViews>
  <sheetFormatPr defaultRowHeight="12.5" x14ac:dyDescent="0.25"/>
  <cols>
    <col min="1" max="1" width="16.453125" bestFit="1" customWidth="1"/>
    <col min="2" max="2" width="32" customWidth="1"/>
    <col min="3" max="3" width="17" customWidth="1"/>
    <col min="4" max="4" width="15.1796875" customWidth="1"/>
    <col min="5" max="5" width="17.26953125" customWidth="1"/>
    <col min="6" max="6" width="14.54296875" customWidth="1"/>
    <col min="7" max="7" width="17.1796875" customWidth="1"/>
    <col min="8" max="8" width="11.453125" customWidth="1"/>
  </cols>
  <sheetData>
    <row r="1" spans="1:7" x14ac:dyDescent="0.25">
      <c r="G1" s="22" t="s">
        <v>136</v>
      </c>
    </row>
    <row r="2" spans="1:7" x14ac:dyDescent="0.25">
      <c r="G2" s="22" t="s">
        <v>130</v>
      </c>
    </row>
    <row r="5" spans="1:7" x14ac:dyDescent="0.25">
      <c r="A5" s="23" t="s">
        <v>0</v>
      </c>
      <c r="B5" s="24" t="str">
        <f>'Commission Schedule I'!B4</f>
        <v>473-23-18885.WS</v>
      </c>
      <c r="C5" s="23"/>
      <c r="D5" s="23"/>
      <c r="E5" s="23"/>
      <c r="F5" s="90" t="s">
        <v>139</v>
      </c>
      <c r="G5" s="90"/>
    </row>
    <row r="6" spans="1:7" x14ac:dyDescent="0.25">
      <c r="A6" s="23" t="s">
        <v>1</v>
      </c>
      <c r="B6" s="24">
        <f>'Commission Schedule I'!B5</f>
        <v>54565</v>
      </c>
      <c r="C6" s="23"/>
      <c r="D6" s="23"/>
      <c r="E6" s="23"/>
      <c r="F6" s="90" t="s">
        <v>124</v>
      </c>
      <c r="G6" s="90"/>
    </row>
    <row r="7" spans="1:7" x14ac:dyDescent="0.25">
      <c r="A7" s="23" t="s">
        <v>2</v>
      </c>
      <c r="B7" s="24" t="str">
        <f>'Commission Schedule I'!B6</f>
        <v>CSWR-Texas</v>
      </c>
      <c r="C7" s="23"/>
      <c r="D7" s="23"/>
      <c r="E7" s="23"/>
      <c r="F7" s="23"/>
      <c r="G7" s="23"/>
    </row>
    <row r="8" spans="1:7" x14ac:dyDescent="0.25">
      <c r="A8" s="23" t="s">
        <v>3</v>
      </c>
      <c r="B8" s="26">
        <f>'Commission Schedule I'!B7</f>
        <v>44926</v>
      </c>
      <c r="C8" s="23"/>
      <c r="D8" s="23"/>
      <c r="E8" s="23"/>
      <c r="F8" s="23"/>
      <c r="G8" s="23"/>
    </row>
    <row r="9" spans="1:7" x14ac:dyDescent="0.25">
      <c r="A9" s="23"/>
      <c r="B9" s="23"/>
      <c r="C9" s="23"/>
      <c r="D9" s="23"/>
      <c r="E9" s="27" t="s">
        <v>4</v>
      </c>
      <c r="F9" s="27" t="s">
        <v>138</v>
      </c>
      <c r="G9" s="23"/>
    </row>
    <row r="10" spans="1:7" x14ac:dyDescent="0.25">
      <c r="A10" s="23"/>
      <c r="B10" s="23"/>
      <c r="C10" s="23"/>
      <c r="D10" s="27" t="s">
        <v>5</v>
      </c>
      <c r="E10" s="27" t="s">
        <v>6</v>
      </c>
      <c r="F10" s="27" t="s">
        <v>7</v>
      </c>
      <c r="G10" s="27" t="s">
        <v>138</v>
      </c>
    </row>
    <row r="11" spans="1:7" ht="13.9" customHeight="1" x14ac:dyDescent="0.3">
      <c r="A11" s="95" t="s">
        <v>131</v>
      </c>
      <c r="B11" s="95"/>
      <c r="C11" s="27" t="s">
        <v>8</v>
      </c>
      <c r="D11" s="27" t="s">
        <v>7</v>
      </c>
      <c r="E11" s="27" t="s">
        <v>8</v>
      </c>
      <c r="F11" s="27" t="s">
        <v>9</v>
      </c>
      <c r="G11" s="27" t="s">
        <v>10</v>
      </c>
    </row>
    <row r="12" spans="1:7" x14ac:dyDescent="0.25">
      <c r="A12" s="50"/>
      <c r="B12" s="23"/>
      <c r="C12" s="29" t="s">
        <v>11</v>
      </c>
      <c r="D12" s="29" t="s">
        <v>12</v>
      </c>
      <c r="E12" s="29" t="s">
        <v>11</v>
      </c>
      <c r="F12" s="29" t="s">
        <v>13</v>
      </c>
      <c r="G12" s="29" t="s">
        <v>11</v>
      </c>
    </row>
    <row r="13" spans="1:7" x14ac:dyDescent="0.25">
      <c r="A13" s="51" t="s">
        <v>26</v>
      </c>
      <c r="B13" s="52" t="s">
        <v>27</v>
      </c>
      <c r="C13" s="30" t="s">
        <v>14</v>
      </c>
      <c r="D13" s="30" t="s">
        <v>15</v>
      </c>
      <c r="E13" s="30" t="s">
        <v>16</v>
      </c>
      <c r="F13" s="30" t="s">
        <v>17</v>
      </c>
      <c r="G13" s="30" t="s">
        <v>18</v>
      </c>
    </row>
    <row r="14" spans="1:7" x14ac:dyDescent="0.25">
      <c r="A14" s="53">
        <v>610</v>
      </c>
      <c r="B14" s="54" t="s">
        <v>28</v>
      </c>
      <c r="C14" s="84">
        <v>323246</v>
      </c>
      <c r="D14" s="68">
        <v>-323246</v>
      </c>
      <c r="E14" s="68">
        <f>C14+D14</f>
        <v>0</v>
      </c>
      <c r="F14" s="68">
        <v>0</v>
      </c>
      <c r="G14" s="68">
        <f>E14+F14</f>
        <v>0</v>
      </c>
    </row>
    <row r="15" spans="1:7" x14ac:dyDescent="0.25">
      <c r="A15" s="53">
        <v>615</v>
      </c>
      <c r="B15" s="54" t="s">
        <v>29</v>
      </c>
      <c r="C15" s="68">
        <v>238010</v>
      </c>
      <c r="D15" s="68">
        <v>65136</v>
      </c>
      <c r="E15" s="68">
        <f t="shared" ref="E15:E32" si="0">C15+D15</f>
        <v>303146</v>
      </c>
      <c r="F15" s="68">
        <v>0</v>
      </c>
      <c r="G15" s="68">
        <f t="shared" ref="G15:G32" si="1">E15+F15</f>
        <v>303146</v>
      </c>
    </row>
    <row r="16" spans="1:7" x14ac:dyDescent="0.25">
      <c r="A16" s="53">
        <v>618</v>
      </c>
      <c r="B16" s="54" t="s">
        <v>30</v>
      </c>
      <c r="C16" s="68">
        <v>104860</v>
      </c>
      <c r="D16" s="68">
        <v>25599</v>
      </c>
      <c r="E16" s="68">
        <f t="shared" si="0"/>
        <v>130459</v>
      </c>
      <c r="F16" s="68">
        <v>0</v>
      </c>
      <c r="G16" s="68">
        <f t="shared" si="1"/>
        <v>130459</v>
      </c>
    </row>
    <row r="17" spans="1:7" x14ac:dyDescent="0.25">
      <c r="A17" s="53" t="s">
        <v>31</v>
      </c>
      <c r="B17" s="54" t="s">
        <v>32</v>
      </c>
      <c r="C17" s="68">
        <v>0</v>
      </c>
      <c r="D17" s="68">
        <v>0</v>
      </c>
      <c r="E17" s="68">
        <f t="shared" si="0"/>
        <v>0</v>
      </c>
      <c r="F17" s="68">
        <v>0</v>
      </c>
      <c r="G17" s="68">
        <f t="shared" si="1"/>
        <v>0</v>
      </c>
    </row>
    <row r="18" spans="1:7" x14ac:dyDescent="0.25">
      <c r="A18" s="53">
        <v>620</v>
      </c>
      <c r="B18" s="54" t="s">
        <v>33</v>
      </c>
      <c r="C18" s="68">
        <v>3682</v>
      </c>
      <c r="D18" s="68">
        <v>0</v>
      </c>
      <c r="E18" s="68">
        <f t="shared" si="0"/>
        <v>3682</v>
      </c>
      <c r="F18" s="68">
        <v>0</v>
      </c>
      <c r="G18" s="68">
        <f t="shared" si="1"/>
        <v>3682</v>
      </c>
    </row>
    <row r="19" spans="1:7" x14ac:dyDescent="0.25">
      <c r="A19" s="53" t="s">
        <v>34</v>
      </c>
      <c r="B19" s="54" t="s">
        <v>35</v>
      </c>
      <c r="C19" s="68">
        <v>1888752</v>
      </c>
      <c r="D19" s="68">
        <v>365142</v>
      </c>
      <c r="E19" s="68">
        <f t="shared" si="0"/>
        <v>2253894</v>
      </c>
      <c r="F19" s="68">
        <v>0</v>
      </c>
      <c r="G19" s="68">
        <f t="shared" si="1"/>
        <v>2253894</v>
      </c>
    </row>
    <row r="20" spans="1:7" x14ac:dyDescent="0.25">
      <c r="A20" s="53">
        <v>650</v>
      </c>
      <c r="B20" s="54" t="s">
        <v>36</v>
      </c>
      <c r="C20" s="68">
        <v>0</v>
      </c>
      <c r="D20" s="68">
        <v>0</v>
      </c>
      <c r="E20" s="68">
        <f t="shared" si="0"/>
        <v>0</v>
      </c>
      <c r="F20" s="68">
        <v>0</v>
      </c>
      <c r="G20" s="68">
        <f t="shared" si="1"/>
        <v>0</v>
      </c>
    </row>
    <row r="21" spans="1:7" x14ac:dyDescent="0.25">
      <c r="A21" s="53">
        <v>664</v>
      </c>
      <c r="B21" s="57" t="s">
        <v>37</v>
      </c>
      <c r="C21" s="69">
        <v>360</v>
      </c>
      <c r="D21" s="69">
        <v>0</v>
      </c>
      <c r="E21" s="68">
        <f t="shared" si="0"/>
        <v>360</v>
      </c>
      <c r="F21" s="69">
        <v>0</v>
      </c>
      <c r="G21" s="68">
        <f t="shared" si="1"/>
        <v>360</v>
      </c>
    </row>
    <row r="22" spans="1:7" x14ac:dyDescent="0.25">
      <c r="A22" s="53" t="s">
        <v>38</v>
      </c>
      <c r="B22" s="57" t="s">
        <v>39</v>
      </c>
      <c r="C22" s="69">
        <v>0</v>
      </c>
      <c r="D22" s="69">
        <v>0</v>
      </c>
      <c r="E22" s="68">
        <f t="shared" si="0"/>
        <v>0</v>
      </c>
      <c r="F22" s="69">
        <v>0</v>
      </c>
      <c r="G22" s="68">
        <f t="shared" si="1"/>
        <v>0</v>
      </c>
    </row>
    <row r="23" spans="1:7" x14ac:dyDescent="0.25">
      <c r="A23" s="53" t="s">
        <v>40</v>
      </c>
      <c r="B23" s="57" t="s">
        <v>41</v>
      </c>
      <c r="C23" s="69">
        <v>0</v>
      </c>
      <c r="D23" s="69">
        <v>0</v>
      </c>
      <c r="E23" s="68">
        <f t="shared" si="0"/>
        <v>0</v>
      </c>
      <c r="F23" s="69">
        <v>0</v>
      </c>
      <c r="G23" s="68">
        <f t="shared" si="1"/>
        <v>0</v>
      </c>
    </row>
    <row r="24" spans="1:7" x14ac:dyDescent="0.25">
      <c r="A24" s="53">
        <v>604</v>
      </c>
      <c r="B24" s="57" t="s">
        <v>42</v>
      </c>
      <c r="C24" s="69">
        <v>0</v>
      </c>
      <c r="D24" s="69">
        <v>0</v>
      </c>
      <c r="E24" s="68">
        <f t="shared" si="0"/>
        <v>0</v>
      </c>
      <c r="F24" s="69">
        <v>0</v>
      </c>
      <c r="G24" s="68">
        <f t="shared" si="1"/>
        <v>0</v>
      </c>
    </row>
    <row r="25" spans="1:7" x14ac:dyDescent="0.25">
      <c r="A25" s="53">
        <v>615</v>
      </c>
      <c r="B25" s="57" t="s">
        <v>43</v>
      </c>
      <c r="C25" s="69">
        <v>0</v>
      </c>
      <c r="D25" s="69">
        <v>0</v>
      </c>
      <c r="E25" s="68">
        <f t="shared" si="0"/>
        <v>0</v>
      </c>
      <c r="F25" s="69">
        <v>0</v>
      </c>
      <c r="G25" s="68">
        <f t="shared" si="1"/>
        <v>0</v>
      </c>
    </row>
    <row r="26" spans="1:7" x14ac:dyDescent="0.25">
      <c r="A26" s="53">
        <v>670</v>
      </c>
      <c r="B26" s="57" t="s">
        <v>44</v>
      </c>
      <c r="C26" s="69">
        <v>126</v>
      </c>
      <c r="D26" s="69">
        <v>73209</v>
      </c>
      <c r="E26" s="68">
        <f t="shared" si="0"/>
        <v>73335</v>
      </c>
      <c r="F26" s="69">
        <v>0</v>
      </c>
      <c r="G26" s="68">
        <f t="shared" si="1"/>
        <v>73335</v>
      </c>
    </row>
    <row r="27" spans="1:7" x14ac:dyDescent="0.25">
      <c r="A27" s="53">
        <v>676</v>
      </c>
      <c r="B27" s="57" t="s">
        <v>45</v>
      </c>
      <c r="C27" s="69">
        <v>339</v>
      </c>
      <c r="D27" s="69">
        <v>0</v>
      </c>
      <c r="E27" s="68">
        <f t="shared" si="0"/>
        <v>339</v>
      </c>
      <c r="F27" s="69">
        <v>0</v>
      </c>
      <c r="G27" s="68">
        <f t="shared" si="1"/>
        <v>339</v>
      </c>
    </row>
    <row r="28" spans="1:7" x14ac:dyDescent="0.25">
      <c r="A28" s="53">
        <v>677</v>
      </c>
      <c r="B28" s="57" t="s">
        <v>46</v>
      </c>
      <c r="C28" s="69">
        <v>0</v>
      </c>
      <c r="D28" s="69">
        <v>0</v>
      </c>
      <c r="E28" s="68">
        <f t="shared" si="0"/>
        <v>0</v>
      </c>
      <c r="F28" s="69">
        <v>0</v>
      </c>
      <c r="G28" s="68">
        <f t="shared" si="1"/>
        <v>0</v>
      </c>
    </row>
    <row r="29" spans="1:7" x14ac:dyDescent="0.25">
      <c r="A29" s="53">
        <v>678</v>
      </c>
      <c r="B29" s="57" t="s">
        <v>47</v>
      </c>
      <c r="C29" s="69">
        <v>0</v>
      </c>
      <c r="D29" s="69">
        <v>0</v>
      </c>
      <c r="E29" s="68">
        <f t="shared" si="0"/>
        <v>0</v>
      </c>
      <c r="F29" s="69">
        <v>0</v>
      </c>
      <c r="G29" s="68">
        <f t="shared" si="1"/>
        <v>0</v>
      </c>
    </row>
    <row r="30" spans="1:7" x14ac:dyDescent="0.25">
      <c r="A30" s="53">
        <v>684</v>
      </c>
      <c r="B30" s="57" t="s">
        <v>48</v>
      </c>
      <c r="C30" s="69">
        <v>190586</v>
      </c>
      <c r="D30" s="69">
        <v>233111</v>
      </c>
      <c r="E30" s="68">
        <f t="shared" si="0"/>
        <v>423697</v>
      </c>
      <c r="F30" s="70">
        <v>0</v>
      </c>
      <c r="G30" s="68">
        <f t="shared" si="1"/>
        <v>423697</v>
      </c>
    </row>
    <row r="31" spans="1:7" x14ac:dyDescent="0.25">
      <c r="A31" s="53">
        <v>667</v>
      </c>
      <c r="B31" s="57" t="s">
        <v>49</v>
      </c>
      <c r="C31" s="69">
        <v>185605</v>
      </c>
      <c r="D31" s="69">
        <v>0</v>
      </c>
      <c r="E31" s="68">
        <f t="shared" si="0"/>
        <v>185605</v>
      </c>
      <c r="F31" s="69">
        <v>0</v>
      </c>
      <c r="G31" s="68">
        <f t="shared" si="1"/>
        <v>185605</v>
      </c>
    </row>
    <row r="32" spans="1:7" x14ac:dyDescent="0.25">
      <c r="A32" s="62">
        <v>675</v>
      </c>
      <c r="B32" s="63" t="s">
        <v>50</v>
      </c>
      <c r="C32" s="71">
        <v>1040357</v>
      </c>
      <c r="D32" s="71">
        <v>196169</v>
      </c>
      <c r="E32" s="68">
        <f t="shared" si="0"/>
        <v>1236526</v>
      </c>
      <c r="F32" s="71">
        <v>0</v>
      </c>
      <c r="G32" s="72">
        <f t="shared" si="1"/>
        <v>1236526</v>
      </c>
    </row>
    <row r="33" spans="1:8" ht="13" thickBot="1" x14ac:dyDescent="0.3">
      <c r="A33" s="60"/>
      <c r="B33" s="61" t="s">
        <v>51</v>
      </c>
      <c r="C33" s="73">
        <f>SUM(C14:C32)</f>
        <v>3975923</v>
      </c>
      <c r="D33" s="73">
        <f>SUM(D14:D32)</f>
        <v>635120</v>
      </c>
      <c r="E33" s="73">
        <f>SUM(E14:E32)</f>
        <v>4611043</v>
      </c>
      <c r="F33" s="73">
        <v>0</v>
      </c>
      <c r="G33" s="73">
        <f>SUM(G14:G32)</f>
        <v>4611043</v>
      </c>
    </row>
    <row r="34" spans="1:8" ht="13" thickTop="1" x14ac:dyDescent="0.25">
      <c r="A34" s="23"/>
      <c r="B34" s="23"/>
      <c r="C34" s="23"/>
      <c r="D34" s="23"/>
      <c r="E34" s="23"/>
      <c r="F34" s="23"/>
      <c r="G34" s="23"/>
      <c r="H34" t="s">
        <v>135</v>
      </c>
    </row>
  </sheetData>
  <mergeCells count="3">
    <mergeCell ref="F5:G5"/>
    <mergeCell ref="F6:G6"/>
    <mergeCell ref="A11:B11"/>
  </mergeCells>
  <pageMargins left="0.25" right="0.25" top="0.75" bottom="0.75" header="0.3" footer="0.3"/>
  <pageSetup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5"/>
  <sheetViews>
    <sheetView topLeftCell="C13" workbookViewId="0">
      <selection activeCell="G31" sqref="G31"/>
    </sheetView>
  </sheetViews>
  <sheetFormatPr defaultRowHeight="12.5" x14ac:dyDescent="0.25"/>
  <cols>
    <col min="1" max="1" width="20" customWidth="1"/>
    <col min="2" max="2" width="17.26953125" customWidth="1"/>
    <col min="3" max="3" width="16.453125" customWidth="1"/>
    <col min="4" max="4" width="14.7265625" customWidth="1"/>
    <col min="5" max="5" width="17.54296875" customWidth="1"/>
    <col min="6" max="6" width="17.26953125" customWidth="1"/>
    <col min="7" max="7" width="17.453125" customWidth="1"/>
  </cols>
  <sheetData>
    <row r="1" spans="1:9" x14ac:dyDescent="0.25">
      <c r="G1" s="22" t="s">
        <v>136</v>
      </c>
    </row>
    <row r="2" spans="1:9" x14ac:dyDescent="0.25">
      <c r="G2" s="22" t="s">
        <v>130</v>
      </c>
    </row>
    <row r="4" spans="1:9" x14ac:dyDescent="0.25">
      <c r="A4" s="23" t="s">
        <v>0</v>
      </c>
      <c r="B4" s="24" t="str">
        <f>'Commission Schedule I'!B4</f>
        <v>473-23-18885.WS</v>
      </c>
      <c r="C4" s="23"/>
      <c r="D4" s="23"/>
      <c r="E4" s="23"/>
      <c r="F4" s="90" t="s">
        <v>140</v>
      </c>
      <c r="G4" s="90"/>
    </row>
    <row r="5" spans="1:9" x14ac:dyDescent="0.25">
      <c r="A5" s="23" t="s">
        <v>1</v>
      </c>
      <c r="B5" s="24">
        <f>'Commission Schedule I'!B5</f>
        <v>54565</v>
      </c>
      <c r="C5" s="23"/>
      <c r="D5" s="23"/>
      <c r="E5" s="23"/>
      <c r="F5" s="90" t="s">
        <v>125</v>
      </c>
      <c r="G5" s="90"/>
    </row>
    <row r="6" spans="1:9" x14ac:dyDescent="0.25">
      <c r="A6" s="23" t="s">
        <v>2</v>
      </c>
      <c r="B6" s="24" t="str">
        <f>'Commission Schedule I'!B6</f>
        <v>CSWR-Texas</v>
      </c>
      <c r="C6" s="23"/>
      <c r="D6" s="23"/>
      <c r="E6" s="23"/>
      <c r="F6" s="23"/>
      <c r="G6" s="23"/>
    </row>
    <row r="7" spans="1:9" x14ac:dyDescent="0.25">
      <c r="A7" s="23" t="s">
        <v>3</v>
      </c>
      <c r="B7" s="26">
        <f>'Commission Schedule I'!B7</f>
        <v>44926</v>
      </c>
      <c r="C7" s="23"/>
      <c r="D7" s="23"/>
      <c r="E7" s="23"/>
      <c r="F7" s="23"/>
      <c r="G7" s="23"/>
    </row>
    <row r="8" spans="1:9" x14ac:dyDescent="0.25">
      <c r="A8" s="23"/>
      <c r="B8" s="26"/>
      <c r="C8" s="23"/>
      <c r="D8" s="23"/>
      <c r="E8" s="23"/>
      <c r="F8" s="23"/>
      <c r="G8" s="23"/>
    </row>
    <row r="9" spans="1:9" x14ac:dyDescent="0.25">
      <c r="A9" s="23"/>
      <c r="B9" s="23"/>
      <c r="C9" s="23"/>
      <c r="D9" s="23"/>
      <c r="E9" s="27" t="s">
        <v>4</v>
      </c>
      <c r="F9" s="27" t="s">
        <v>138</v>
      </c>
      <c r="G9" s="23"/>
    </row>
    <row r="10" spans="1:9" x14ac:dyDescent="0.25">
      <c r="A10" s="23"/>
      <c r="B10" s="23"/>
      <c r="C10" s="23"/>
      <c r="D10" s="27" t="s">
        <v>5</v>
      </c>
      <c r="E10" s="27" t="s">
        <v>6</v>
      </c>
      <c r="F10" s="27" t="s">
        <v>7</v>
      </c>
      <c r="G10" s="27" t="s">
        <v>138</v>
      </c>
    </row>
    <row r="11" spans="1:9" x14ac:dyDescent="0.25">
      <c r="A11" s="23"/>
      <c r="B11" s="23"/>
      <c r="C11" s="27" t="s">
        <v>8</v>
      </c>
      <c r="D11" s="27" t="s">
        <v>7</v>
      </c>
      <c r="E11" s="27" t="s">
        <v>8</v>
      </c>
      <c r="F11" s="27" t="s">
        <v>9</v>
      </c>
      <c r="G11" s="27" t="s">
        <v>10</v>
      </c>
    </row>
    <row r="12" spans="1:9" x14ac:dyDescent="0.25">
      <c r="A12" s="23"/>
      <c r="B12" s="23"/>
      <c r="C12" s="29" t="s">
        <v>11</v>
      </c>
      <c r="D12" s="29" t="s">
        <v>12</v>
      </c>
      <c r="E12" s="29" t="s">
        <v>11</v>
      </c>
      <c r="F12" s="29" t="s">
        <v>13</v>
      </c>
      <c r="G12" s="29" t="s">
        <v>11</v>
      </c>
    </row>
    <row r="13" spans="1:9" ht="13" x14ac:dyDescent="0.3">
      <c r="A13" s="94" t="s">
        <v>132</v>
      </c>
      <c r="B13" s="94"/>
      <c r="C13" s="30" t="s">
        <v>14</v>
      </c>
      <c r="D13" s="30" t="s">
        <v>15</v>
      </c>
      <c r="E13" s="30" t="s">
        <v>16</v>
      </c>
      <c r="F13" s="30" t="s">
        <v>17</v>
      </c>
      <c r="G13" s="30" t="s">
        <v>18</v>
      </c>
    </row>
    <row r="14" spans="1:9" x14ac:dyDescent="0.25">
      <c r="A14" s="96" t="s">
        <v>118</v>
      </c>
      <c r="B14" s="96"/>
      <c r="C14" s="14">
        <v>15094142</v>
      </c>
      <c r="D14" s="14">
        <v>2624428</v>
      </c>
      <c r="E14" s="14">
        <f>C14+D14</f>
        <v>17718570</v>
      </c>
      <c r="F14" s="14">
        <v>0</v>
      </c>
      <c r="G14" s="14">
        <f>SUM(E14:F14)</f>
        <v>17718570</v>
      </c>
    </row>
    <row r="15" spans="1:9" x14ac:dyDescent="0.25">
      <c r="A15" s="93" t="s">
        <v>52</v>
      </c>
      <c r="B15" s="93"/>
      <c r="C15" s="15">
        <v>-1129572</v>
      </c>
      <c r="D15" s="15"/>
      <c r="E15" s="15">
        <f t="shared" ref="E15:E28" si="0">C15+D15</f>
        <v>-1129572</v>
      </c>
      <c r="F15" s="15">
        <v>0</v>
      </c>
      <c r="G15" s="15">
        <f>SUM(E15:F15)</f>
        <v>-1129572</v>
      </c>
      <c r="H15" s="17"/>
      <c r="I15" s="20"/>
    </row>
    <row r="16" spans="1:9" x14ac:dyDescent="0.25">
      <c r="A16" s="92"/>
      <c r="B16" s="92"/>
      <c r="C16" s="14"/>
      <c r="D16" s="14"/>
      <c r="E16" s="14"/>
      <c r="F16" s="14"/>
      <c r="G16" s="14"/>
    </row>
    <row r="17" spans="1:10" x14ac:dyDescent="0.25">
      <c r="A17" s="93" t="s">
        <v>53</v>
      </c>
      <c r="B17" s="93"/>
      <c r="C17" s="15">
        <f>SUM(C14:C15)</f>
        <v>13964570</v>
      </c>
      <c r="D17" s="15">
        <f t="shared" ref="D17:G17" si="1">SUM(D14:D15)</f>
        <v>2624428</v>
      </c>
      <c r="E17" s="15">
        <f t="shared" si="1"/>
        <v>16588998</v>
      </c>
      <c r="F17" s="15">
        <v>0</v>
      </c>
      <c r="G17" s="15">
        <f t="shared" si="1"/>
        <v>16588998</v>
      </c>
    </row>
    <row r="18" spans="1:10" x14ac:dyDescent="0.25">
      <c r="A18" s="92" t="s">
        <v>54</v>
      </c>
      <c r="B18" s="92"/>
      <c r="C18" s="14">
        <v>0</v>
      </c>
      <c r="D18" s="14">
        <v>0</v>
      </c>
      <c r="E18" s="14">
        <f>'Commission Schedule II'!$E$33*1/12-E20</f>
        <v>347872.58333333331</v>
      </c>
      <c r="F18" s="14">
        <v>0</v>
      </c>
      <c r="G18" s="14">
        <f>'Commission Schedule II'!$G$33*1/12-G20</f>
        <v>347872.58333333331</v>
      </c>
      <c r="H18" s="20"/>
    </row>
    <row r="19" spans="1:10" x14ac:dyDescent="0.25">
      <c r="A19" s="92" t="s">
        <v>55</v>
      </c>
      <c r="B19" s="92"/>
      <c r="C19" s="14">
        <v>0</v>
      </c>
      <c r="D19" s="14">
        <v>0</v>
      </c>
      <c r="E19" s="14">
        <v>0</v>
      </c>
      <c r="F19" s="14">
        <v>0</v>
      </c>
      <c r="G19" s="14"/>
    </row>
    <row r="20" spans="1:10" x14ac:dyDescent="0.25">
      <c r="A20" s="92" t="s">
        <v>56</v>
      </c>
      <c r="B20" s="92"/>
      <c r="C20" s="14">
        <v>36381</v>
      </c>
      <c r="D20" s="14">
        <v>0</v>
      </c>
      <c r="E20" s="14">
        <f>C20+D20</f>
        <v>36381</v>
      </c>
      <c r="F20" s="14">
        <v>0</v>
      </c>
      <c r="G20" s="14">
        <f>E20-F20</f>
        <v>36381</v>
      </c>
    </row>
    <row r="21" spans="1:10" x14ac:dyDescent="0.25">
      <c r="A21" s="92" t="s">
        <v>57</v>
      </c>
      <c r="B21" s="92"/>
      <c r="C21" s="14">
        <v>0</v>
      </c>
      <c r="D21" s="14">
        <v>0</v>
      </c>
      <c r="E21" s="14">
        <v>0</v>
      </c>
      <c r="F21" s="14">
        <v>0</v>
      </c>
      <c r="G21" s="14">
        <f>E21+F21</f>
        <v>0</v>
      </c>
    </row>
    <row r="22" spans="1:10" x14ac:dyDescent="0.25">
      <c r="A22" s="66" t="s">
        <v>117</v>
      </c>
      <c r="B22" s="66"/>
      <c r="C22" s="18">
        <v>0</v>
      </c>
      <c r="D22" s="18">
        <v>1249591</v>
      </c>
      <c r="E22" s="18">
        <f>C22+D22</f>
        <v>1249591</v>
      </c>
      <c r="F22" s="18">
        <v>-692572</v>
      </c>
      <c r="G22" s="18">
        <f>E22+F22</f>
        <v>557019</v>
      </c>
      <c r="H22" s="17"/>
      <c r="I22" s="17"/>
      <c r="J22" s="17"/>
    </row>
    <row r="23" spans="1:10" x14ac:dyDescent="0.25">
      <c r="A23" s="92" t="s">
        <v>115</v>
      </c>
      <c r="B23" s="92"/>
      <c r="C23" s="14">
        <v>0</v>
      </c>
      <c r="D23" s="18">
        <v>0</v>
      </c>
      <c r="E23" s="14">
        <f>C24+D24</f>
        <v>0</v>
      </c>
      <c r="F23" s="14">
        <v>0</v>
      </c>
      <c r="G23" s="14">
        <v>0</v>
      </c>
    </row>
    <row r="24" spans="1:10" x14ac:dyDescent="0.25">
      <c r="A24" s="92" t="s">
        <v>58</v>
      </c>
      <c r="B24" s="92"/>
      <c r="C24" s="14">
        <v>0</v>
      </c>
      <c r="D24" s="14">
        <v>0</v>
      </c>
      <c r="E24" s="85">
        <v>0</v>
      </c>
      <c r="F24" s="14">
        <v>0</v>
      </c>
      <c r="G24" s="14">
        <f>E23+F24</f>
        <v>0</v>
      </c>
    </row>
    <row r="25" spans="1:10" x14ac:dyDescent="0.25">
      <c r="A25" s="92" t="s">
        <v>59</v>
      </c>
      <c r="B25" s="92"/>
      <c r="C25" s="14">
        <v>0</v>
      </c>
      <c r="D25" s="14">
        <v>0</v>
      </c>
      <c r="E25" s="14">
        <f t="shared" si="0"/>
        <v>0</v>
      </c>
      <c r="F25" s="14">
        <v>0</v>
      </c>
      <c r="G25" s="14">
        <f>E25+F25</f>
        <v>0</v>
      </c>
    </row>
    <row r="26" spans="1:10" x14ac:dyDescent="0.25">
      <c r="A26" s="92" t="s">
        <v>114</v>
      </c>
      <c r="B26" s="92"/>
      <c r="C26" s="14">
        <v>0</v>
      </c>
      <c r="D26" s="14">
        <v>0</v>
      </c>
      <c r="E26" s="14">
        <f t="shared" si="0"/>
        <v>0</v>
      </c>
      <c r="F26" s="14">
        <v>0</v>
      </c>
      <c r="G26" s="14">
        <f>E26+F26</f>
        <v>0</v>
      </c>
    </row>
    <row r="27" spans="1:10" x14ac:dyDescent="0.25">
      <c r="A27" s="93" t="s">
        <v>116</v>
      </c>
      <c r="B27" s="93"/>
      <c r="C27" s="15">
        <v>0</v>
      </c>
      <c r="D27" s="15">
        <v>0</v>
      </c>
      <c r="E27" s="15">
        <f t="shared" si="0"/>
        <v>0</v>
      </c>
      <c r="F27" s="15">
        <v>0</v>
      </c>
      <c r="G27" s="15">
        <f>E27+F27</f>
        <v>0</v>
      </c>
    </row>
    <row r="28" spans="1:10" x14ac:dyDescent="0.25">
      <c r="A28" s="92"/>
      <c r="B28" s="92"/>
      <c r="C28" s="14"/>
      <c r="D28" s="14"/>
      <c r="E28" s="14">
        <f t="shared" si="0"/>
        <v>0</v>
      </c>
      <c r="F28" s="14"/>
      <c r="G28" s="14"/>
    </row>
    <row r="29" spans="1:10" ht="13" thickBot="1" x14ac:dyDescent="0.3">
      <c r="A29" s="97" t="s">
        <v>60</v>
      </c>
      <c r="B29" s="97"/>
      <c r="C29" s="16">
        <f>SUM(C17:C27)</f>
        <v>14000951</v>
      </c>
      <c r="D29" s="21">
        <f>SUM(D17:D27)</f>
        <v>3874019</v>
      </c>
      <c r="E29" s="16">
        <f>SUM(E17:E27)</f>
        <v>18222842.583333332</v>
      </c>
      <c r="F29" s="16">
        <f>SUM(F17:F27)</f>
        <v>-692572</v>
      </c>
      <c r="G29" s="16">
        <f>SUM(G17:G27)</f>
        <v>17530270.583333332</v>
      </c>
    </row>
    <row r="30" spans="1:10" ht="13" thickTop="1" x14ac:dyDescent="0.25">
      <c r="A30" s="92"/>
      <c r="B30" s="92"/>
      <c r="C30" s="23"/>
      <c r="D30" s="23"/>
      <c r="E30" s="23"/>
      <c r="F30" s="23"/>
      <c r="G30" s="23"/>
    </row>
    <row r="31" spans="1:10" x14ac:dyDescent="0.25">
      <c r="A31" s="92" t="s">
        <v>61</v>
      </c>
      <c r="B31" s="92"/>
      <c r="C31" s="4"/>
      <c r="D31" s="4"/>
      <c r="E31" s="4">
        <v>9.6199999999999994E-2</v>
      </c>
      <c r="F31" s="4"/>
      <c r="G31" s="4">
        <v>7.3700000000000002E-2</v>
      </c>
    </row>
    <row r="32" spans="1:10" x14ac:dyDescent="0.25">
      <c r="A32" s="23"/>
      <c r="B32" s="23"/>
      <c r="C32" s="23"/>
      <c r="D32" s="23"/>
      <c r="E32" s="23"/>
      <c r="F32" s="23"/>
      <c r="G32" s="23"/>
    </row>
    <row r="33" spans="1:7" ht="13" thickBot="1" x14ac:dyDescent="0.3">
      <c r="A33" s="97" t="s">
        <v>62</v>
      </c>
      <c r="B33" s="97"/>
      <c r="C33" s="67"/>
      <c r="D33" s="67">
        <f>E33-C33</f>
        <v>1753037.4565166663</v>
      </c>
      <c r="E33" s="67">
        <f t="shared" ref="E33:G33" si="2">E31*E29</f>
        <v>1753037.4565166663</v>
      </c>
      <c r="F33" s="67">
        <f>G33-E33</f>
        <v>-461056.51452499977</v>
      </c>
      <c r="G33" s="67">
        <f t="shared" si="2"/>
        <v>1291980.9419916666</v>
      </c>
    </row>
    <row r="34" spans="1:7" ht="13" thickTop="1" x14ac:dyDescent="0.25">
      <c r="A34" s="23"/>
      <c r="B34" s="23"/>
      <c r="C34" s="23"/>
      <c r="D34" s="23"/>
      <c r="E34" s="23"/>
      <c r="F34" s="23"/>
      <c r="G34" s="23"/>
    </row>
    <row r="35" spans="1:7" x14ac:dyDescent="0.25">
      <c r="A35" s="23"/>
      <c r="B35" s="23"/>
      <c r="C35" s="23"/>
      <c r="D35" s="23"/>
      <c r="E35" s="23"/>
      <c r="F35" s="23"/>
      <c r="G35" s="23"/>
    </row>
  </sheetData>
  <mergeCells count="21">
    <mergeCell ref="A29:B29"/>
    <mergeCell ref="A30:B30"/>
    <mergeCell ref="A31:B31"/>
    <mergeCell ref="A33:B33"/>
    <mergeCell ref="A23:B23"/>
    <mergeCell ref="A24:B24"/>
    <mergeCell ref="A25:B25"/>
    <mergeCell ref="A26:B26"/>
    <mergeCell ref="A27:B27"/>
    <mergeCell ref="A28:B28"/>
    <mergeCell ref="A21:B21"/>
    <mergeCell ref="F4:G4"/>
    <mergeCell ref="F5:G5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25" right="0.25" top="0.75" bottom="0.75" header="0.3" footer="0.3"/>
  <pageSetup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6"/>
  <sheetViews>
    <sheetView workbookViewId="0">
      <selection activeCell="F8" sqref="F8"/>
    </sheetView>
  </sheetViews>
  <sheetFormatPr defaultRowHeight="12.5" x14ac:dyDescent="0.25"/>
  <cols>
    <col min="1" max="1" width="15.81640625" customWidth="1"/>
    <col min="2" max="2" width="26.26953125" customWidth="1"/>
    <col min="3" max="3" width="17" customWidth="1"/>
    <col min="4" max="4" width="16.453125" customWidth="1"/>
    <col min="5" max="5" width="16.7265625" customWidth="1"/>
    <col min="6" max="6" width="15.81640625" customWidth="1"/>
    <col min="7" max="7" width="17" customWidth="1"/>
  </cols>
  <sheetData>
    <row r="1" spans="1:7" x14ac:dyDescent="0.25">
      <c r="G1" s="22" t="s">
        <v>136</v>
      </c>
    </row>
    <row r="2" spans="1:7" x14ac:dyDescent="0.25">
      <c r="G2" s="22" t="s">
        <v>130</v>
      </c>
    </row>
    <row r="4" spans="1:7" x14ac:dyDescent="0.25">
      <c r="A4" s="1" t="s">
        <v>0</v>
      </c>
      <c r="B4" s="13" t="str">
        <f>'Commission Schedule I'!B4</f>
        <v>473-23-18885.WS</v>
      </c>
      <c r="C4" s="1"/>
      <c r="D4" s="1"/>
      <c r="E4" s="1"/>
      <c r="F4" s="90" t="s">
        <v>141</v>
      </c>
      <c r="G4" s="90"/>
    </row>
    <row r="5" spans="1:7" x14ac:dyDescent="0.25">
      <c r="A5" s="23" t="s">
        <v>1</v>
      </c>
      <c r="B5" s="24">
        <f>'Commission Schedule I'!B5</f>
        <v>54565</v>
      </c>
      <c r="C5" s="23"/>
      <c r="D5" s="23"/>
      <c r="E5" s="23"/>
      <c r="F5" s="90" t="s">
        <v>90</v>
      </c>
      <c r="G5" s="90"/>
    </row>
    <row r="6" spans="1:7" x14ac:dyDescent="0.25">
      <c r="A6" s="23" t="s">
        <v>2</v>
      </c>
      <c r="B6" s="24" t="str">
        <f>'Commission Schedule I'!B6</f>
        <v>CSWR-Texas</v>
      </c>
      <c r="C6" s="23"/>
      <c r="D6" s="23"/>
      <c r="E6" s="90" t="s">
        <v>112</v>
      </c>
      <c r="F6" s="90"/>
      <c r="G6" s="90"/>
    </row>
    <row r="7" spans="1:7" x14ac:dyDescent="0.25">
      <c r="A7" s="23" t="s">
        <v>3</v>
      </c>
      <c r="B7" s="26">
        <f>'Commission Schedule I'!B7</f>
        <v>44926</v>
      </c>
      <c r="C7" s="23"/>
      <c r="D7" s="23"/>
      <c r="E7" s="23"/>
      <c r="F7" s="23"/>
      <c r="G7" s="23"/>
    </row>
    <row r="8" spans="1:7" x14ac:dyDescent="0.25">
      <c r="A8" s="23"/>
      <c r="B8" s="23"/>
      <c r="C8" s="23"/>
      <c r="D8" s="23"/>
      <c r="E8" s="27" t="s">
        <v>4</v>
      </c>
      <c r="F8" s="27" t="s">
        <v>138</v>
      </c>
      <c r="G8" s="23"/>
    </row>
    <row r="9" spans="1:7" x14ac:dyDescent="0.25">
      <c r="A9" s="23"/>
      <c r="B9" s="23"/>
      <c r="C9" s="23"/>
      <c r="D9" s="27" t="s">
        <v>5</v>
      </c>
      <c r="E9" s="27" t="s">
        <v>6</v>
      </c>
      <c r="F9" s="27" t="s">
        <v>7</v>
      </c>
      <c r="G9" s="27" t="s">
        <v>138</v>
      </c>
    </row>
    <row r="10" spans="1:7" ht="13.9" customHeight="1" x14ac:dyDescent="0.3">
      <c r="A10" s="95" t="s">
        <v>91</v>
      </c>
      <c r="B10" s="95"/>
      <c r="C10" s="27" t="s">
        <v>8</v>
      </c>
      <c r="D10" s="27" t="s">
        <v>7</v>
      </c>
      <c r="E10" s="27" t="s">
        <v>8</v>
      </c>
      <c r="F10" s="27" t="s">
        <v>9</v>
      </c>
      <c r="G10" s="27" t="s">
        <v>10</v>
      </c>
    </row>
    <row r="11" spans="1:7" x14ac:dyDescent="0.25">
      <c r="A11" s="98" t="s">
        <v>112</v>
      </c>
      <c r="B11" s="98"/>
      <c r="C11" s="29" t="s">
        <v>11</v>
      </c>
      <c r="D11" s="29" t="s">
        <v>12</v>
      </c>
      <c r="E11" s="29" t="s">
        <v>11</v>
      </c>
      <c r="F11" s="29" t="s">
        <v>13</v>
      </c>
      <c r="G11" s="29" t="s">
        <v>11</v>
      </c>
    </row>
    <row r="12" spans="1:7" x14ac:dyDescent="0.25">
      <c r="A12" s="51" t="s">
        <v>26</v>
      </c>
      <c r="B12" s="52" t="s">
        <v>27</v>
      </c>
      <c r="C12" s="30" t="s">
        <v>14</v>
      </c>
      <c r="D12" s="30" t="s">
        <v>15</v>
      </c>
      <c r="E12" s="30" t="s">
        <v>16</v>
      </c>
      <c r="F12" s="30" t="s">
        <v>17</v>
      </c>
      <c r="G12" s="30" t="s">
        <v>18</v>
      </c>
    </row>
    <row r="13" spans="1:7" x14ac:dyDescent="0.25">
      <c r="A13" s="53">
        <v>303</v>
      </c>
      <c r="B13" s="54" t="s">
        <v>92</v>
      </c>
      <c r="C13" s="55"/>
      <c r="D13" s="56"/>
      <c r="E13" s="56">
        <f>C13+D13</f>
        <v>0</v>
      </c>
      <c r="F13" s="56">
        <v>0</v>
      </c>
      <c r="G13" s="56">
        <f>E13+F13</f>
        <v>0</v>
      </c>
    </row>
    <row r="14" spans="1:7" x14ac:dyDescent="0.25">
      <c r="A14" s="53">
        <v>307</v>
      </c>
      <c r="B14" s="54" t="s">
        <v>93</v>
      </c>
      <c r="C14" s="56"/>
      <c r="D14" s="56"/>
      <c r="E14" s="56">
        <f t="shared" ref="E14:E33" si="0">C14+D14</f>
        <v>0</v>
      </c>
      <c r="F14" s="56">
        <v>0</v>
      </c>
      <c r="G14" s="56">
        <f t="shared" ref="G14:G33" si="1">E14+F14</f>
        <v>0</v>
      </c>
    </row>
    <row r="15" spans="1:7" x14ac:dyDescent="0.25">
      <c r="A15" s="53"/>
      <c r="B15" s="54" t="s">
        <v>97</v>
      </c>
      <c r="C15" s="56"/>
      <c r="D15" s="56"/>
      <c r="E15" s="56">
        <v>0</v>
      </c>
      <c r="F15" s="56">
        <v>0</v>
      </c>
      <c r="G15" s="56">
        <v>0</v>
      </c>
    </row>
    <row r="16" spans="1:7" x14ac:dyDescent="0.25">
      <c r="A16" s="53">
        <v>311</v>
      </c>
      <c r="B16" s="54" t="s">
        <v>95</v>
      </c>
      <c r="C16" s="56"/>
      <c r="D16" s="56"/>
      <c r="E16" s="56">
        <f t="shared" si="0"/>
        <v>0</v>
      </c>
      <c r="F16" s="56">
        <v>0</v>
      </c>
      <c r="G16" s="56">
        <f t="shared" si="1"/>
        <v>0</v>
      </c>
    </row>
    <row r="17" spans="1:7" x14ac:dyDescent="0.25">
      <c r="A17" s="53">
        <v>311</v>
      </c>
      <c r="B17" s="54" t="s">
        <v>96</v>
      </c>
      <c r="C17" s="56"/>
      <c r="D17" s="56"/>
      <c r="E17" s="56">
        <f t="shared" si="0"/>
        <v>0</v>
      </c>
      <c r="F17" s="56">
        <v>0</v>
      </c>
      <c r="G17" s="56">
        <f t="shared" si="1"/>
        <v>0</v>
      </c>
    </row>
    <row r="18" spans="1:7" x14ac:dyDescent="0.25">
      <c r="A18" s="53"/>
      <c r="B18" s="54" t="s">
        <v>98</v>
      </c>
      <c r="C18" s="56"/>
      <c r="D18" s="56"/>
      <c r="E18" s="56">
        <f t="shared" si="0"/>
        <v>0</v>
      </c>
      <c r="F18" s="56">
        <v>0</v>
      </c>
      <c r="G18" s="56">
        <f t="shared" si="1"/>
        <v>0</v>
      </c>
    </row>
    <row r="19" spans="1:7" x14ac:dyDescent="0.25">
      <c r="A19" s="53">
        <v>311</v>
      </c>
      <c r="B19" s="54" t="s">
        <v>95</v>
      </c>
      <c r="C19" s="56"/>
      <c r="D19" s="56"/>
      <c r="E19" s="56">
        <f t="shared" si="0"/>
        <v>0</v>
      </c>
      <c r="F19" s="56">
        <v>0</v>
      </c>
      <c r="G19" s="56">
        <f t="shared" si="1"/>
        <v>0</v>
      </c>
    </row>
    <row r="20" spans="1:7" x14ac:dyDescent="0.25">
      <c r="A20" s="53">
        <v>311</v>
      </c>
      <c r="B20" s="54" t="s">
        <v>96</v>
      </c>
      <c r="C20" s="56"/>
      <c r="D20" s="56"/>
      <c r="E20" s="56">
        <f t="shared" si="0"/>
        <v>0</v>
      </c>
      <c r="F20" s="56">
        <v>0</v>
      </c>
      <c r="G20" s="56">
        <f t="shared" si="1"/>
        <v>0</v>
      </c>
    </row>
    <row r="21" spans="1:7" x14ac:dyDescent="0.25">
      <c r="A21" s="53">
        <v>320</v>
      </c>
      <c r="B21" s="57" t="s">
        <v>94</v>
      </c>
      <c r="C21" s="58"/>
      <c r="D21" s="58"/>
      <c r="E21" s="56">
        <f t="shared" si="0"/>
        <v>0</v>
      </c>
      <c r="F21" s="56">
        <v>0</v>
      </c>
      <c r="G21" s="56">
        <f t="shared" si="1"/>
        <v>0</v>
      </c>
    </row>
    <row r="22" spans="1:7" x14ac:dyDescent="0.25">
      <c r="A22" s="53"/>
      <c r="B22" s="57" t="s">
        <v>99</v>
      </c>
      <c r="C22" s="58"/>
      <c r="D22" s="58"/>
      <c r="E22" s="56">
        <f t="shared" si="0"/>
        <v>0</v>
      </c>
      <c r="F22" s="56">
        <v>0</v>
      </c>
      <c r="G22" s="56">
        <f t="shared" si="1"/>
        <v>0</v>
      </c>
    </row>
    <row r="23" spans="1:7" x14ac:dyDescent="0.25">
      <c r="A23" s="53">
        <v>304</v>
      </c>
      <c r="B23" s="57" t="s">
        <v>101</v>
      </c>
      <c r="C23" s="58"/>
      <c r="D23" s="58"/>
      <c r="E23" s="56">
        <f t="shared" si="0"/>
        <v>0</v>
      </c>
      <c r="F23" s="56">
        <v>0</v>
      </c>
      <c r="G23" s="56">
        <f t="shared" si="1"/>
        <v>0</v>
      </c>
    </row>
    <row r="24" spans="1:7" x14ac:dyDescent="0.25">
      <c r="A24" s="53">
        <v>304</v>
      </c>
      <c r="B24" s="57" t="s">
        <v>102</v>
      </c>
      <c r="C24" s="58"/>
      <c r="D24" s="58"/>
      <c r="E24" s="56">
        <f t="shared" si="0"/>
        <v>0</v>
      </c>
      <c r="F24" s="56">
        <v>0</v>
      </c>
      <c r="G24" s="56">
        <f t="shared" si="1"/>
        <v>0</v>
      </c>
    </row>
    <row r="25" spans="1:7" x14ac:dyDescent="0.25">
      <c r="A25" s="53">
        <v>305</v>
      </c>
      <c r="B25" s="57" t="s">
        <v>100</v>
      </c>
      <c r="C25" s="58"/>
      <c r="D25" s="58"/>
      <c r="E25" s="56">
        <f t="shared" si="0"/>
        <v>0</v>
      </c>
      <c r="F25" s="56">
        <v>0</v>
      </c>
      <c r="G25" s="56">
        <f t="shared" si="1"/>
        <v>0</v>
      </c>
    </row>
    <row r="26" spans="1:7" x14ac:dyDescent="0.25">
      <c r="A26" s="53">
        <v>311</v>
      </c>
      <c r="B26" s="57" t="s">
        <v>103</v>
      </c>
      <c r="C26" s="58"/>
      <c r="D26" s="58"/>
      <c r="E26" s="56">
        <f t="shared" si="0"/>
        <v>0</v>
      </c>
      <c r="F26" s="56">
        <v>0</v>
      </c>
      <c r="G26" s="56">
        <f t="shared" si="1"/>
        <v>0</v>
      </c>
    </row>
    <row r="27" spans="1:7" x14ac:dyDescent="0.25">
      <c r="A27" s="53">
        <v>331</v>
      </c>
      <c r="B27" s="57" t="s">
        <v>109</v>
      </c>
      <c r="C27" s="58"/>
      <c r="D27" s="58"/>
      <c r="E27" s="56">
        <f t="shared" si="0"/>
        <v>0</v>
      </c>
      <c r="F27" s="56">
        <v>0</v>
      </c>
      <c r="G27" s="56">
        <f t="shared" si="1"/>
        <v>0</v>
      </c>
    </row>
    <row r="28" spans="1:7" x14ac:dyDescent="0.25">
      <c r="A28" s="53">
        <v>334</v>
      </c>
      <c r="B28" s="57" t="s">
        <v>110</v>
      </c>
      <c r="C28" s="58"/>
      <c r="D28" s="58"/>
      <c r="E28" s="56">
        <f t="shared" si="0"/>
        <v>0</v>
      </c>
      <c r="F28" s="56">
        <v>0</v>
      </c>
      <c r="G28" s="56">
        <f t="shared" si="1"/>
        <v>0</v>
      </c>
    </row>
    <row r="29" spans="1:7" x14ac:dyDescent="0.25">
      <c r="A29" s="53">
        <v>340</v>
      </c>
      <c r="B29" s="57" t="s">
        <v>104</v>
      </c>
      <c r="C29" s="58"/>
      <c r="D29" s="58"/>
      <c r="E29" s="56">
        <f t="shared" si="0"/>
        <v>0</v>
      </c>
      <c r="F29" s="56">
        <v>0</v>
      </c>
      <c r="G29" s="56">
        <f t="shared" si="1"/>
        <v>0</v>
      </c>
    </row>
    <row r="30" spans="1:7" x14ac:dyDescent="0.25">
      <c r="A30" s="53">
        <v>341</v>
      </c>
      <c r="B30" s="57" t="s">
        <v>105</v>
      </c>
      <c r="C30" s="58"/>
      <c r="D30" s="58"/>
      <c r="E30" s="56">
        <f t="shared" si="0"/>
        <v>0</v>
      </c>
      <c r="F30" s="56">
        <v>0</v>
      </c>
      <c r="G30" s="56">
        <f t="shared" si="1"/>
        <v>0</v>
      </c>
    </row>
    <row r="31" spans="1:7" x14ac:dyDescent="0.25">
      <c r="A31" s="53">
        <v>343</v>
      </c>
      <c r="B31" s="59" t="s">
        <v>106</v>
      </c>
      <c r="C31" s="58"/>
      <c r="D31" s="58"/>
      <c r="E31" s="56">
        <f t="shared" si="0"/>
        <v>0</v>
      </c>
      <c r="F31" s="56">
        <v>0</v>
      </c>
      <c r="G31" s="56">
        <f t="shared" si="1"/>
        <v>0</v>
      </c>
    </row>
    <row r="32" spans="1:7" x14ac:dyDescent="0.25">
      <c r="A32" s="53">
        <v>345</v>
      </c>
      <c r="B32" s="57" t="s">
        <v>107</v>
      </c>
      <c r="C32" s="58"/>
      <c r="D32" s="58"/>
      <c r="E32" s="56">
        <f t="shared" si="0"/>
        <v>0</v>
      </c>
      <c r="F32" s="56">
        <v>0</v>
      </c>
      <c r="G32" s="56">
        <f t="shared" si="1"/>
        <v>0</v>
      </c>
    </row>
    <row r="33" spans="1:8" x14ac:dyDescent="0.25">
      <c r="A33" s="62">
        <v>348</v>
      </c>
      <c r="B33" s="63" t="s">
        <v>108</v>
      </c>
      <c r="C33" s="64"/>
      <c r="D33" s="64"/>
      <c r="E33" s="65">
        <f t="shared" si="0"/>
        <v>0</v>
      </c>
      <c r="F33" s="56">
        <v>0</v>
      </c>
      <c r="G33" s="65">
        <f t="shared" si="1"/>
        <v>0</v>
      </c>
    </row>
    <row r="34" spans="1:8" ht="13" thickBot="1" x14ac:dyDescent="0.3">
      <c r="A34" s="60"/>
      <c r="B34" s="61" t="s">
        <v>51</v>
      </c>
      <c r="C34" s="82">
        <v>15202328</v>
      </c>
      <c r="D34" s="82">
        <v>2624428</v>
      </c>
      <c r="E34" s="82">
        <f>C34+D34</f>
        <v>17826756</v>
      </c>
      <c r="F34" s="82">
        <v>0</v>
      </c>
      <c r="G34" s="82">
        <f>E34-F34</f>
        <v>17826756</v>
      </c>
      <c r="H34" s="83"/>
    </row>
    <row r="35" spans="1:8" ht="13" thickTop="1" x14ac:dyDescent="0.25">
      <c r="A35" s="23"/>
      <c r="B35" s="23"/>
      <c r="C35" s="23"/>
      <c r="D35" s="23"/>
      <c r="E35" s="23"/>
      <c r="F35" s="23"/>
      <c r="G35" s="23"/>
    </row>
    <row r="36" spans="1:8" x14ac:dyDescent="0.25">
      <c r="A36" s="23"/>
      <c r="B36" s="23"/>
      <c r="C36" s="23"/>
      <c r="D36" s="23"/>
      <c r="E36" s="23"/>
      <c r="F36" s="23"/>
      <c r="G36" s="23"/>
    </row>
  </sheetData>
  <mergeCells count="5">
    <mergeCell ref="F4:G4"/>
    <mergeCell ref="F5:G5"/>
    <mergeCell ref="A10:B10"/>
    <mergeCell ref="A11:B11"/>
    <mergeCell ref="E6:G6"/>
  </mergeCells>
  <pageMargins left="0.25" right="0.25" top="0.75" bottom="0.75" header="0.3" footer="0.3"/>
  <pageSetup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6"/>
  <sheetViews>
    <sheetView workbookViewId="0">
      <selection activeCell="G1" sqref="G1"/>
    </sheetView>
  </sheetViews>
  <sheetFormatPr defaultRowHeight="12.5" x14ac:dyDescent="0.25"/>
  <cols>
    <col min="1" max="1" width="15.81640625" customWidth="1"/>
    <col min="2" max="2" width="31.453125" bestFit="1" customWidth="1"/>
    <col min="3" max="3" width="14.54296875" customWidth="1"/>
    <col min="4" max="4" width="14.1796875" customWidth="1"/>
    <col min="5" max="5" width="13.7265625" customWidth="1"/>
    <col min="6" max="6" width="14.7265625" customWidth="1"/>
    <col min="7" max="7" width="16.1796875" customWidth="1"/>
  </cols>
  <sheetData>
    <row r="1" spans="1:7" x14ac:dyDescent="0.25">
      <c r="G1" s="22" t="s">
        <v>136</v>
      </c>
    </row>
    <row r="2" spans="1:7" x14ac:dyDescent="0.25">
      <c r="G2" s="22" t="s">
        <v>130</v>
      </c>
    </row>
    <row r="4" spans="1:7" x14ac:dyDescent="0.25">
      <c r="A4" s="23" t="s">
        <v>0</v>
      </c>
      <c r="B4" s="24" t="str">
        <f>'Commission Schedule I'!B4</f>
        <v>473-23-18885.WS</v>
      </c>
      <c r="C4" s="23"/>
      <c r="D4" s="23"/>
      <c r="E4" s="23"/>
      <c r="F4" s="90" t="s">
        <v>142</v>
      </c>
      <c r="G4" s="90"/>
    </row>
    <row r="5" spans="1:7" x14ac:dyDescent="0.25">
      <c r="A5" s="23" t="s">
        <v>1</v>
      </c>
      <c r="B5" s="24">
        <f>'Commission Schedule I'!B5</f>
        <v>54565</v>
      </c>
      <c r="C5" s="23"/>
      <c r="D5" s="23"/>
      <c r="E5" s="23"/>
      <c r="F5" s="90" t="s">
        <v>126</v>
      </c>
      <c r="G5" s="90"/>
    </row>
    <row r="6" spans="1:7" x14ac:dyDescent="0.25">
      <c r="A6" s="23" t="s">
        <v>2</v>
      </c>
      <c r="B6" s="24" t="str">
        <f>'Commission Schedule I'!B6</f>
        <v>CSWR-Texas</v>
      </c>
      <c r="C6" s="23"/>
      <c r="D6" s="23"/>
      <c r="E6" s="23"/>
      <c r="F6" s="23"/>
      <c r="G6" s="23"/>
    </row>
    <row r="7" spans="1:7" x14ac:dyDescent="0.25">
      <c r="A7" s="23" t="s">
        <v>3</v>
      </c>
      <c r="B7" s="26">
        <f>'Commission Schedule I'!B7</f>
        <v>44926</v>
      </c>
      <c r="C7" s="23"/>
      <c r="D7" s="23"/>
      <c r="E7" s="23"/>
      <c r="F7" s="23"/>
      <c r="G7" s="23"/>
    </row>
    <row r="8" spans="1:7" x14ac:dyDescent="0.25">
      <c r="A8" s="23"/>
      <c r="B8" s="23"/>
      <c r="C8" s="23"/>
      <c r="D8" s="23"/>
      <c r="E8" s="27" t="s">
        <v>4</v>
      </c>
      <c r="F8" s="27" t="s">
        <v>138</v>
      </c>
      <c r="G8" s="23"/>
    </row>
    <row r="9" spans="1:7" x14ac:dyDescent="0.25">
      <c r="A9" s="23"/>
      <c r="B9" s="23"/>
      <c r="C9" s="23"/>
      <c r="D9" s="27" t="s">
        <v>5</v>
      </c>
      <c r="E9" s="27" t="s">
        <v>6</v>
      </c>
      <c r="F9" s="27" t="s">
        <v>7</v>
      </c>
      <c r="G9" s="27" t="s">
        <v>138</v>
      </c>
    </row>
    <row r="10" spans="1:7" ht="13.9" customHeight="1" x14ac:dyDescent="0.3">
      <c r="A10" s="95" t="s">
        <v>91</v>
      </c>
      <c r="B10" s="95"/>
      <c r="C10" s="27" t="s">
        <v>8</v>
      </c>
      <c r="D10" s="27" t="s">
        <v>7</v>
      </c>
      <c r="E10" s="27" t="s">
        <v>8</v>
      </c>
      <c r="F10" s="27" t="s">
        <v>9</v>
      </c>
      <c r="G10" s="27" t="s">
        <v>10</v>
      </c>
    </row>
    <row r="11" spans="1:7" x14ac:dyDescent="0.25">
      <c r="A11" s="50"/>
      <c r="B11" s="23"/>
      <c r="C11" s="29" t="s">
        <v>11</v>
      </c>
      <c r="D11" s="29" t="s">
        <v>12</v>
      </c>
      <c r="E11" s="29" t="s">
        <v>11</v>
      </c>
      <c r="F11" s="29" t="s">
        <v>13</v>
      </c>
      <c r="G11" s="29" t="s">
        <v>11</v>
      </c>
    </row>
    <row r="12" spans="1:7" x14ac:dyDescent="0.25">
      <c r="A12" s="51" t="s">
        <v>26</v>
      </c>
      <c r="B12" s="52" t="s">
        <v>27</v>
      </c>
      <c r="C12" s="30" t="s">
        <v>14</v>
      </c>
      <c r="D12" s="30" t="s">
        <v>15</v>
      </c>
      <c r="E12" s="30" t="s">
        <v>16</v>
      </c>
      <c r="F12" s="30" t="s">
        <v>17</v>
      </c>
      <c r="G12" s="30" t="s">
        <v>18</v>
      </c>
    </row>
    <row r="13" spans="1:7" x14ac:dyDescent="0.25">
      <c r="A13" s="53">
        <v>303</v>
      </c>
      <c r="B13" s="54" t="s">
        <v>92</v>
      </c>
      <c r="C13" s="55"/>
      <c r="D13" s="56"/>
      <c r="E13" s="56">
        <f>C13+D13</f>
        <v>0</v>
      </c>
      <c r="F13" s="56">
        <v>0</v>
      </c>
      <c r="G13" s="56">
        <f>E13+F13</f>
        <v>0</v>
      </c>
    </row>
    <row r="14" spans="1:7" x14ac:dyDescent="0.25">
      <c r="A14" s="53">
        <v>307</v>
      </c>
      <c r="B14" s="54" t="s">
        <v>93</v>
      </c>
      <c r="C14" s="56"/>
      <c r="D14" s="56"/>
      <c r="E14" s="56">
        <f t="shared" ref="E14:E34" si="0">C14+D14</f>
        <v>0</v>
      </c>
      <c r="F14" s="56">
        <v>0</v>
      </c>
      <c r="G14" s="56">
        <f t="shared" ref="G14:G34" si="1">E14+F14</f>
        <v>0</v>
      </c>
    </row>
    <row r="15" spans="1:7" x14ac:dyDescent="0.25">
      <c r="A15" s="53"/>
      <c r="B15" s="54" t="s">
        <v>97</v>
      </c>
      <c r="C15" s="56"/>
      <c r="D15" s="56"/>
      <c r="E15" s="56">
        <v>0</v>
      </c>
      <c r="F15" s="56">
        <v>0</v>
      </c>
      <c r="G15" s="56">
        <v>0</v>
      </c>
    </row>
    <row r="16" spans="1:7" x14ac:dyDescent="0.25">
      <c r="A16" s="53">
        <v>311</v>
      </c>
      <c r="B16" s="54" t="s">
        <v>95</v>
      </c>
      <c r="C16" s="56"/>
      <c r="D16" s="56"/>
      <c r="E16" s="56">
        <f t="shared" si="0"/>
        <v>0</v>
      </c>
      <c r="F16" s="56">
        <v>0</v>
      </c>
      <c r="G16" s="56">
        <f t="shared" si="1"/>
        <v>0</v>
      </c>
    </row>
    <row r="17" spans="1:7" x14ac:dyDescent="0.25">
      <c r="A17" s="53">
        <v>311</v>
      </c>
      <c r="B17" s="54" t="s">
        <v>96</v>
      </c>
      <c r="C17" s="56"/>
      <c r="D17" s="56"/>
      <c r="E17" s="56">
        <f t="shared" si="0"/>
        <v>0</v>
      </c>
      <c r="F17" s="56">
        <v>0</v>
      </c>
      <c r="G17" s="56">
        <f t="shared" si="1"/>
        <v>0</v>
      </c>
    </row>
    <row r="18" spans="1:7" x14ac:dyDescent="0.25">
      <c r="A18" s="53"/>
      <c r="B18" s="54" t="s">
        <v>98</v>
      </c>
      <c r="C18" s="56"/>
      <c r="D18" s="56"/>
      <c r="E18" s="56">
        <v>0</v>
      </c>
      <c r="F18" s="56">
        <v>0</v>
      </c>
      <c r="G18" s="56">
        <v>0</v>
      </c>
    </row>
    <row r="19" spans="1:7" x14ac:dyDescent="0.25">
      <c r="A19" s="53">
        <v>311</v>
      </c>
      <c r="B19" s="54" t="s">
        <v>95</v>
      </c>
      <c r="C19" s="56"/>
      <c r="D19" s="56"/>
      <c r="E19" s="56">
        <f t="shared" si="0"/>
        <v>0</v>
      </c>
      <c r="F19" s="56">
        <v>0</v>
      </c>
      <c r="G19" s="56">
        <f t="shared" si="1"/>
        <v>0</v>
      </c>
    </row>
    <row r="20" spans="1:7" x14ac:dyDescent="0.25">
      <c r="A20" s="53">
        <v>311</v>
      </c>
      <c r="B20" s="54" t="s">
        <v>96</v>
      </c>
      <c r="C20" s="56"/>
      <c r="D20" s="56"/>
      <c r="E20" s="56">
        <f t="shared" si="0"/>
        <v>0</v>
      </c>
      <c r="F20" s="56">
        <v>0</v>
      </c>
      <c r="G20" s="56">
        <f t="shared" si="1"/>
        <v>0</v>
      </c>
    </row>
    <row r="21" spans="1:7" x14ac:dyDescent="0.25">
      <c r="A21" s="53">
        <v>320</v>
      </c>
      <c r="B21" s="57" t="s">
        <v>94</v>
      </c>
      <c r="C21" s="58"/>
      <c r="D21" s="58"/>
      <c r="E21" s="56">
        <f t="shared" si="0"/>
        <v>0</v>
      </c>
      <c r="F21" s="56">
        <v>0</v>
      </c>
      <c r="G21" s="56">
        <f t="shared" si="1"/>
        <v>0</v>
      </c>
    </row>
    <row r="22" spans="1:7" x14ac:dyDescent="0.25">
      <c r="A22" s="53"/>
      <c r="B22" s="57" t="s">
        <v>99</v>
      </c>
      <c r="C22" s="58"/>
      <c r="D22" s="58"/>
      <c r="E22" s="56">
        <v>0</v>
      </c>
      <c r="F22" s="56">
        <v>0</v>
      </c>
      <c r="G22" s="56">
        <v>0</v>
      </c>
    </row>
    <row r="23" spans="1:7" x14ac:dyDescent="0.25">
      <c r="A23" s="53">
        <v>304</v>
      </c>
      <c r="B23" s="57" t="s">
        <v>101</v>
      </c>
      <c r="C23" s="58"/>
      <c r="D23" s="58"/>
      <c r="E23" s="56">
        <f t="shared" si="0"/>
        <v>0</v>
      </c>
      <c r="F23" s="56">
        <v>0</v>
      </c>
      <c r="G23" s="56">
        <f t="shared" si="1"/>
        <v>0</v>
      </c>
    </row>
    <row r="24" spans="1:7" x14ac:dyDescent="0.25">
      <c r="A24" s="53">
        <v>304</v>
      </c>
      <c r="B24" s="57" t="s">
        <v>102</v>
      </c>
      <c r="C24" s="58"/>
      <c r="D24" s="58"/>
      <c r="E24" s="56">
        <f t="shared" si="0"/>
        <v>0</v>
      </c>
      <c r="F24" s="56">
        <v>0</v>
      </c>
      <c r="G24" s="56">
        <f t="shared" si="1"/>
        <v>0</v>
      </c>
    </row>
    <row r="25" spans="1:7" x14ac:dyDescent="0.25">
      <c r="A25" s="53">
        <v>305</v>
      </c>
      <c r="B25" s="57" t="s">
        <v>100</v>
      </c>
      <c r="C25" s="58"/>
      <c r="D25" s="58"/>
      <c r="E25" s="56">
        <f t="shared" si="0"/>
        <v>0</v>
      </c>
      <c r="F25" s="56">
        <v>0</v>
      </c>
      <c r="G25" s="56">
        <f t="shared" si="1"/>
        <v>0</v>
      </c>
    </row>
    <row r="26" spans="1:7" x14ac:dyDescent="0.25">
      <c r="A26" s="53">
        <v>311</v>
      </c>
      <c r="B26" s="57" t="s">
        <v>103</v>
      </c>
      <c r="C26" s="58"/>
      <c r="D26" s="58"/>
      <c r="E26" s="56">
        <f t="shared" si="0"/>
        <v>0</v>
      </c>
      <c r="F26" s="56">
        <v>0</v>
      </c>
      <c r="G26" s="56">
        <f t="shared" si="1"/>
        <v>0</v>
      </c>
    </row>
    <row r="27" spans="1:7" x14ac:dyDescent="0.25">
      <c r="A27" s="53">
        <v>331</v>
      </c>
      <c r="B27" s="57" t="s">
        <v>109</v>
      </c>
      <c r="C27" s="58"/>
      <c r="D27" s="58"/>
      <c r="E27" s="56">
        <f t="shared" si="0"/>
        <v>0</v>
      </c>
      <c r="F27" s="56">
        <v>0</v>
      </c>
      <c r="G27" s="56">
        <f t="shared" si="1"/>
        <v>0</v>
      </c>
    </row>
    <row r="28" spans="1:7" x14ac:dyDescent="0.25">
      <c r="A28" s="53">
        <v>334</v>
      </c>
      <c r="B28" s="57" t="s">
        <v>110</v>
      </c>
      <c r="C28" s="58"/>
      <c r="D28" s="58"/>
      <c r="E28" s="56">
        <f t="shared" si="0"/>
        <v>0</v>
      </c>
      <c r="F28" s="56">
        <v>0</v>
      </c>
      <c r="G28" s="56">
        <f t="shared" si="1"/>
        <v>0</v>
      </c>
    </row>
    <row r="29" spans="1:7" x14ac:dyDescent="0.25">
      <c r="A29" s="53">
        <v>340</v>
      </c>
      <c r="B29" s="57" t="s">
        <v>104</v>
      </c>
      <c r="C29" s="58"/>
      <c r="D29" s="58"/>
      <c r="E29" s="56">
        <f t="shared" si="0"/>
        <v>0</v>
      </c>
      <c r="F29" s="56">
        <v>0</v>
      </c>
      <c r="G29" s="56">
        <f t="shared" si="1"/>
        <v>0</v>
      </c>
    </row>
    <row r="30" spans="1:7" x14ac:dyDescent="0.25">
      <c r="A30" s="53">
        <v>341</v>
      </c>
      <c r="B30" s="57" t="s">
        <v>105</v>
      </c>
      <c r="C30" s="58"/>
      <c r="D30" s="58"/>
      <c r="E30" s="56">
        <f t="shared" si="0"/>
        <v>0</v>
      </c>
      <c r="F30" s="56">
        <v>0</v>
      </c>
      <c r="G30" s="56">
        <f t="shared" si="1"/>
        <v>0</v>
      </c>
    </row>
    <row r="31" spans="1:7" x14ac:dyDescent="0.25">
      <c r="A31" s="53">
        <v>343</v>
      </c>
      <c r="B31" s="59" t="s">
        <v>106</v>
      </c>
      <c r="C31" s="58"/>
      <c r="D31" s="58"/>
      <c r="E31" s="56">
        <f t="shared" si="0"/>
        <v>0</v>
      </c>
      <c r="F31" s="56">
        <v>0</v>
      </c>
      <c r="G31" s="56">
        <f t="shared" si="1"/>
        <v>0</v>
      </c>
    </row>
    <row r="32" spans="1:7" x14ac:dyDescent="0.25">
      <c r="A32" s="53">
        <v>345</v>
      </c>
      <c r="B32" s="57" t="s">
        <v>107</v>
      </c>
      <c r="C32" s="58"/>
      <c r="D32" s="58"/>
      <c r="E32" s="56">
        <f t="shared" si="0"/>
        <v>0</v>
      </c>
      <c r="F32" s="56">
        <v>0</v>
      </c>
      <c r="G32" s="56">
        <f t="shared" si="1"/>
        <v>0</v>
      </c>
    </row>
    <row r="33" spans="1:7" x14ac:dyDescent="0.25">
      <c r="A33" s="53">
        <v>348</v>
      </c>
      <c r="B33" s="57" t="s">
        <v>108</v>
      </c>
      <c r="C33" s="58"/>
      <c r="D33" s="58"/>
      <c r="E33" s="56">
        <f t="shared" si="0"/>
        <v>0</v>
      </c>
      <c r="F33" s="56">
        <v>0</v>
      </c>
      <c r="G33" s="56">
        <f t="shared" si="1"/>
        <v>0</v>
      </c>
    </row>
    <row r="34" spans="1:7" x14ac:dyDescent="0.25">
      <c r="A34" s="53"/>
      <c r="B34" s="57" t="s">
        <v>111</v>
      </c>
      <c r="C34" s="58"/>
      <c r="D34" s="58"/>
      <c r="E34" s="56">
        <f t="shared" si="0"/>
        <v>0</v>
      </c>
      <c r="F34" s="56">
        <v>0</v>
      </c>
      <c r="G34" s="56">
        <f t="shared" si="1"/>
        <v>0</v>
      </c>
    </row>
    <row r="35" spans="1:7" ht="13" thickBot="1" x14ac:dyDescent="0.3">
      <c r="A35" s="60"/>
      <c r="B35" s="61" t="s">
        <v>51</v>
      </c>
      <c r="C35" s="73">
        <v>172033</v>
      </c>
      <c r="D35" s="73">
        <v>502082</v>
      </c>
      <c r="E35" s="73">
        <f>C35+D35</f>
        <v>674115</v>
      </c>
      <c r="F35" s="86">
        <v>0</v>
      </c>
      <c r="G35" s="73">
        <f>SUM(E35:F35)</f>
        <v>674115</v>
      </c>
    </row>
    <row r="36" spans="1:7" ht="13" thickTop="1" x14ac:dyDescent="0.25">
      <c r="A36" s="23"/>
      <c r="B36" s="23"/>
      <c r="C36" s="70"/>
      <c r="D36" s="70"/>
      <c r="E36" s="70"/>
      <c r="F36" s="70"/>
      <c r="G36" s="70"/>
    </row>
  </sheetData>
  <mergeCells count="3">
    <mergeCell ref="F4:G4"/>
    <mergeCell ref="F5:G5"/>
    <mergeCell ref="A10:B10"/>
  </mergeCells>
  <pageMargins left="0.25" right="0.25" top="0.75" bottom="0.75" header="0.3" footer="0.3"/>
  <pageSetup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6"/>
  <sheetViews>
    <sheetView topLeftCell="A4" workbookViewId="0">
      <selection activeCell="D32" sqref="D32"/>
    </sheetView>
  </sheetViews>
  <sheetFormatPr defaultRowHeight="12.5" x14ac:dyDescent="0.25"/>
  <cols>
    <col min="1" max="1" width="16.7265625" bestFit="1" customWidth="1"/>
    <col min="2" max="2" width="24.453125" customWidth="1"/>
    <col min="3" max="3" width="12.81640625" customWidth="1"/>
    <col min="4" max="4" width="12.26953125" customWidth="1"/>
    <col min="5" max="5" width="12.7265625" customWidth="1"/>
    <col min="6" max="6" width="10.1796875" bestFit="1" customWidth="1"/>
    <col min="7" max="7" width="15.81640625" customWidth="1"/>
  </cols>
  <sheetData>
    <row r="1" spans="1:7" x14ac:dyDescent="0.25">
      <c r="G1" s="22" t="s">
        <v>136</v>
      </c>
    </row>
    <row r="2" spans="1:7" x14ac:dyDescent="0.25">
      <c r="G2" s="22" t="s">
        <v>130</v>
      </c>
    </row>
    <row r="4" spans="1:7" x14ac:dyDescent="0.25">
      <c r="A4" s="23" t="s">
        <v>0</v>
      </c>
      <c r="B4" s="24" t="str">
        <f>'Commission Schedule I'!B4</f>
        <v>473-23-18885.WS</v>
      </c>
      <c r="C4" s="23"/>
      <c r="D4" s="23"/>
      <c r="E4" s="23"/>
      <c r="F4" s="90" t="s">
        <v>143</v>
      </c>
      <c r="G4" s="90"/>
    </row>
    <row r="5" spans="1:7" x14ac:dyDescent="0.25">
      <c r="A5" s="23" t="s">
        <v>1</v>
      </c>
      <c r="B5" s="24">
        <f>'Commission Schedule I'!B5</f>
        <v>54565</v>
      </c>
      <c r="C5" s="23"/>
      <c r="D5" s="23"/>
      <c r="E5" s="23"/>
      <c r="F5" s="90" t="s">
        <v>127</v>
      </c>
      <c r="G5" s="90"/>
    </row>
    <row r="6" spans="1:7" x14ac:dyDescent="0.25">
      <c r="A6" s="23" t="s">
        <v>2</v>
      </c>
      <c r="B6" s="24" t="str">
        <f>'Commission Schedule I'!B6</f>
        <v>CSWR-Texas</v>
      </c>
      <c r="C6" s="23"/>
      <c r="D6" s="23"/>
      <c r="E6" s="23"/>
      <c r="F6" s="23"/>
      <c r="G6" s="23"/>
    </row>
    <row r="7" spans="1:7" x14ac:dyDescent="0.25">
      <c r="A7" s="23" t="s">
        <v>3</v>
      </c>
      <c r="B7" s="26">
        <f>'Commission Schedule I'!B7</f>
        <v>44926</v>
      </c>
      <c r="C7" s="23"/>
      <c r="D7" s="23"/>
      <c r="E7" s="23"/>
      <c r="F7" s="23"/>
      <c r="G7" s="23"/>
    </row>
    <row r="8" spans="1:7" x14ac:dyDescent="0.25">
      <c r="A8" s="23"/>
      <c r="B8" s="23"/>
      <c r="C8" s="23"/>
      <c r="D8" s="23"/>
      <c r="E8" s="23"/>
      <c r="F8" s="23"/>
      <c r="G8" s="23"/>
    </row>
    <row r="9" spans="1:7" x14ac:dyDescent="0.25">
      <c r="A9" s="23"/>
      <c r="B9" s="23"/>
      <c r="C9" s="23"/>
      <c r="D9" s="23"/>
      <c r="E9" s="27" t="s">
        <v>4</v>
      </c>
      <c r="F9" s="27" t="s">
        <v>138</v>
      </c>
      <c r="G9" s="23"/>
    </row>
    <row r="10" spans="1:7" x14ac:dyDescent="0.25">
      <c r="A10" s="23"/>
      <c r="B10" s="23"/>
      <c r="C10" s="23"/>
      <c r="D10" s="27" t="s">
        <v>5</v>
      </c>
      <c r="E10" s="27" t="s">
        <v>6</v>
      </c>
      <c r="F10" s="27" t="s">
        <v>7</v>
      </c>
      <c r="G10" s="27" t="s">
        <v>138</v>
      </c>
    </row>
    <row r="11" spans="1:7" x14ac:dyDescent="0.25">
      <c r="A11" s="23"/>
      <c r="B11" s="23"/>
      <c r="C11" s="27" t="s">
        <v>8</v>
      </c>
      <c r="D11" s="27" t="s">
        <v>7</v>
      </c>
      <c r="E11" s="27" t="s">
        <v>8</v>
      </c>
      <c r="F11" s="27" t="s">
        <v>9</v>
      </c>
      <c r="G11" s="27" t="s">
        <v>10</v>
      </c>
    </row>
    <row r="12" spans="1:7" x14ac:dyDescent="0.25">
      <c r="A12" s="23"/>
      <c r="B12" s="23"/>
      <c r="C12" s="29" t="s">
        <v>11</v>
      </c>
      <c r="D12" s="29" t="s">
        <v>12</v>
      </c>
      <c r="E12" s="29" t="s">
        <v>11</v>
      </c>
      <c r="F12" s="29" t="s">
        <v>13</v>
      </c>
      <c r="G12" s="29" t="s">
        <v>11</v>
      </c>
    </row>
    <row r="13" spans="1:7" ht="13" x14ac:dyDescent="0.3">
      <c r="A13" s="94" t="s">
        <v>133</v>
      </c>
      <c r="B13" s="99"/>
      <c r="C13" s="30" t="s">
        <v>14</v>
      </c>
      <c r="D13" s="30" t="s">
        <v>15</v>
      </c>
      <c r="E13" s="30" t="s">
        <v>16</v>
      </c>
      <c r="F13" s="30" t="s">
        <v>17</v>
      </c>
      <c r="G13" s="30" t="s">
        <v>18</v>
      </c>
    </row>
    <row r="14" spans="1:7" x14ac:dyDescent="0.25">
      <c r="A14" s="23"/>
      <c r="B14" s="23"/>
      <c r="C14" s="23"/>
      <c r="D14" s="23"/>
      <c r="E14" s="23"/>
      <c r="F14" s="23"/>
      <c r="G14" s="23"/>
    </row>
    <row r="15" spans="1:7" x14ac:dyDescent="0.25">
      <c r="A15" s="23" t="s">
        <v>63</v>
      </c>
      <c r="B15" s="23"/>
      <c r="C15" s="14"/>
      <c r="D15" s="14"/>
      <c r="E15" s="14"/>
      <c r="F15" s="14"/>
      <c r="G15" s="14"/>
    </row>
    <row r="16" spans="1:7" x14ac:dyDescent="0.25">
      <c r="A16" s="38" t="s">
        <v>64</v>
      </c>
      <c r="B16" s="46"/>
      <c r="C16" s="15">
        <v>50286</v>
      </c>
      <c r="D16" s="15">
        <v>31044</v>
      </c>
      <c r="E16" s="15">
        <f>C16+D16</f>
        <v>81330</v>
      </c>
      <c r="F16" s="15">
        <v>0</v>
      </c>
      <c r="G16" s="15">
        <f>E16+F16</f>
        <v>81330</v>
      </c>
    </row>
    <row r="17" spans="1:7" x14ac:dyDescent="0.25">
      <c r="A17" s="25"/>
      <c r="B17" s="25" t="s">
        <v>65</v>
      </c>
      <c r="C17" s="47">
        <f>SUM(C16)</f>
        <v>50286</v>
      </c>
      <c r="D17" s="47">
        <f>SUM(D16)</f>
        <v>31044</v>
      </c>
      <c r="E17" s="47">
        <f t="shared" ref="E17:G17" si="0">SUM(E16)</f>
        <v>81330</v>
      </c>
      <c r="F17" s="47">
        <v>0</v>
      </c>
      <c r="G17" s="47">
        <f t="shared" si="0"/>
        <v>81330</v>
      </c>
    </row>
    <row r="18" spans="1:7" x14ac:dyDescent="0.25">
      <c r="A18" s="48"/>
      <c r="B18" s="48"/>
      <c r="C18" s="49"/>
      <c r="D18" s="14"/>
      <c r="E18" s="14"/>
      <c r="F18" s="14"/>
      <c r="G18" s="14"/>
    </row>
    <row r="19" spans="1:7" x14ac:dyDescent="0.25">
      <c r="A19" s="25" t="s">
        <v>66</v>
      </c>
      <c r="B19" s="25"/>
      <c r="C19" s="47"/>
      <c r="D19" s="14"/>
      <c r="E19" s="14"/>
      <c r="F19" s="14"/>
      <c r="G19" s="14"/>
    </row>
    <row r="20" spans="1:7" x14ac:dyDescent="0.25">
      <c r="A20" s="35" t="s">
        <v>67</v>
      </c>
      <c r="B20" s="48"/>
      <c r="C20" s="49">
        <v>0</v>
      </c>
      <c r="D20" s="14">
        <v>0</v>
      </c>
      <c r="E20" s="14">
        <f>C20+D20</f>
        <v>0</v>
      </c>
      <c r="F20" s="14">
        <v>0</v>
      </c>
      <c r="G20" s="14">
        <f>E20+F20</f>
        <v>0</v>
      </c>
    </row>
    <row r="21" spans="1:7" x14ac:dyDescent="0.25">
      <c r="A21" s="42" t="s">
        <v>68</v>
      </c>
      <c r="B21" s="25"/>
      <c r="C21" s="47">
        <v>0</v>
      </c>
      <c r="D21" s="14">
        <v>0</v>
      </c>
      <c r="E21" s="14">
        <f t="shared" ref="E21:E24" si="1">C21+D21</f>
        <v>0</v>
      </c>
      <c r="F21" s="14">
        <v>0</v>
      </c>
      <c r="G21" s="14">
        <f t="shared" ref="G21:G25" si="2">E21+F21</f>
        <v>0</v>
      </c>
    </row>
    <row r="22" spans="1:7" x14ac:dyDescent="0.25">
      <c r="A22" s="100" t="s">
        <v>69</v>
      </c>
      <c r="B22" s="100"/>
      <c r="C22" s="47"/>
      <c r="D22" s="14"/>
      <c r="E22" s="14">
        <f t="shared" si="1"/>
        <v>0</v>
      </c>
      <c r="F22" s="14">
        <v>0</v>
      </c>
      <c r="G22" s="14">
        <f t="shared" si="2"/>
        <v>0</v>
      </c>
    </row>
    <row r="23" spans="1:7" x14ac:dyDescent="0.25">
      <c r="A23" s="32" t="s">
        <v>70</v>
      </c>
      <c r="B23" s="23"/>
      <c r="C23" s="47">
        <v>0</v>
      </c>
      <c r="D23" s="14">
        <v>0</v>
      </c>
      <c r="E23" s="14">
        <f t="shared" si="1"/>
        <v>0</v>
      </c>
      <c r="F23" s="14">
        <v>0</v>
      </c>
      <c r="G23" s="14">
        <f t="shared" si="2"/>
        <v>0</v>
      </c>
    </row>
    <row r="24" spans="1:7" x14ac:dyDescent="0.25">
      <c r="A24" s="35" t="s">
        <v>71</v>
      </c>
      <c r="B24" s="46"/>
      <c r="C24" s="15">
        <v>0</v>
      </c>
      <c r="D24" s="15">
        <v>0</v>
      </c>
      <c r="E24" s="15">
        <f t="shared" si="1"/>
        <v>0</v>
      </c>
      <c r="F24" s="15">
        <v>0</v>
      </c>
      <c r="G24" s="15">
        <f t="shared" si="2"/>
        <v>0</v>
      </c>
    </row>
    <row r="25" spans="1:7" x14ac:dyDescent="0.25">
      <c r="A25" s="25"/>
      <c r="B25" s="25" t="s">
        <v>11</v>
      </c>
      <c r="C25" s="47">
        <f>SUM(C20:C24)</f>
        <v>0</v>
      </c>
      <c r="D25" s="47">
        <f>SUM(D20:D24)</f>
        <v>0</v>
      </c>
      <c r="E25" s="47">
        <f>SUM(E20:E24)</f>
        <v>0</v>
      </c>
      <c r="F25" s="47">
        <v>0</v>
      </c>
      <c r="G25" s="14">
        <f t="shared" si="2"/>
        <v>0</v>
      </c>
    </row>
    <row r="26" spans="1:7" x14ac:dyDescent="0.25">
      <c r="A26" s="25"/>
      <c r="B26" s="25"/>
      <c r="C26" s="47"/>
      <c r="D26" s="47"/>
      <c r="E26" s="47"/>
      <c r="F26" s="47"/>
      <c r="G26" s="47"/>
    </row>
    <row r="27" spans="1:7" x14ac:dyDescent="0.25">
      <c r="A27" s="38" t="s">
        <v>87</v>
      </c>
      <c r="B27" s="46" t="s">
        <v>113</v>
      </c>
      <c r="C27" s="15">
        <v>0</v>
      </c>
      <c r="D27" s="15">
        <v>0</v>
      </c>
      <c r="E27" s="15">
        <v>0</v>
      </c>
      <c r="F27" s="15">
        <v>0</v>
      </c>
      <c r="G27" s="15">
        <f>E27+F27</f>
        <v>0</v>
      </c>
    </row>
    <row r="28" spans="1:7" x14ac:dyDescent="0.25">
      <c r="A28" s="25"/>
      <c r="B28" s="25" t="s">
        <v>72</v>
      </c>
      <c r="C28" s="47">
        <f>C25+C27</f>
        <v>0</v>
      </c>
      <c r="D28" s="47">
        <v>0</v>
      </c>
      <c r="E28" s="47">
        <f>SUM(E25-E27)</f>
        <v>0</v>
      </c>
      <c r="F28" s="47">
        <v>0</v>
      </c>
      <c r="G28" s="47">
        <f>SUM(G25-G27)</f>
        <v>0</v>
      </c>
    </row>
    <row r="29" spans="1:7" x14ac:dyDescent="0.25">
      <c r="A29" s="25"/>
      <c r="B29" s="25"/>
      <c r="C29" s="47"/>
      <c r="D29" s="14"/>
      <c r="E29" s="14"/>
      <c r="F29" s="14"/>
      <c r="G29" s="14"/>
    </row>
    <row r="30" spans="1:7" x14ac:dyDescent="0.25">
      <c r="A30" s="25" t="s">
        <v>73</v>
      </c>
      <c r="B30" s="25"/>
      <c r="C30" s="47"/>
      <c r="D30" s="14"/>
      <c r="E30" s="14"/>
      <c r="F30" s="14"/>
      <c r="G30" s="14"/>
    </row>
    <row r="31" spans="1:7" x14ac:dyDescent="0.25">
      <c r="A31" s="101" t="s">
        <v>74</v>
      </c>
      <c r="B31" s="101"/>
      <c r="C31" s="15">
        <v>0</v>
      </c>
      <c r="D31" s="15">
        <v>0</v>
      </c>
      <c r="E31" s="15">
        <f>C31+D31</f>
        <v>0</v>
      </c>
      <c r="F31" s="15">
        <v>0</v>
      </c>
      <c r="G31" s="15">
        <f>E31+F31</f>
        <v>0</v>
      </c>
    </row>
    <row r="32" spans="1:7" x14ac:dyDescent="0.25">
      <c r="A32" s="25"/>
      <c r="B32" s="25" t="s">
        <v>75</v>
      </c>
      <c r="C32" s="47">
        <f>SUM(C31)</f>
        <v>0</v>
      </c>
      <c r="D32" s="47">
        <f>E32-C32</f>
        <v>0</v>
      </c>
      <c r="E32" s="47">
        <f t="shared" ref="E32:G32" si="3">SUM(E31)</f>
        <v>0</v>
      </c>
      <c r="F32" s="47">
        <f t="shared" si="3"/>
        <v>0</v>
      </c>
      <c r="G32" s="47">
        <f t="shared" si="3"/>
        <v>0</v>
      </c>
    </row>
    <row r="33" spans="1:7" x14ac:dyDescent="0.25">
      <c r="A33" s="25"/>
      <c r="B33" s="25"/>
      <c r="C33" s="47"/>
      <c r="D33" s="14"/>
      <c r="E33" s="14"/>
      <c r="F33" s="14"/>
      <c r="G33" s="14"/>
    </row>
    <row r="34" spans="1:7" ht="13" thickBot="1" x14ac:dyDescent="0.3">
      <c r="A34" s="97" t="s">
        <v>76</v>
      </c>
      <c r="B34" s="97"/>
      <c r="C34" s="16">
        <f>SUM(C17+C28+C32)</f>
        <v>50286</v>
      </c>
      <c r="D34" s="16">
        <f t="shared" ref="D34:G34" si="4">SUM(D17+D28+D32)</f>
        <v>31044</v>
      </c>
      <c r="E34" s="16">
        <f t="shared" si="4"/>
        <v>81330</v>
      </c>
      <c r="F34" s="16">
        <f t="shared" si="4"/>
        <v>0</v>
      </c>
      <c r="G34" s="16">
        <f t="shared" si="4"/>
        <v>81330</v>
      </c>
    </row>
    <row r="35" spans="1:7" ht="13" thickTop="1" x14ac:dyDescent="0.25">
      <c r="A35" s="25"/>
      <c r="B35" s="25"/>
      <c r="C35" s="41"/>
      <c r="D35" s="33"/>
      <c r="E35" s="33"/>
      <c r="F35" s="33"/>
      <c r="G35" s="33"/>
    </row>
    <row r="36" spans="1:7" x14ac:dyDescent="0.25">
      <c r="A36" s="23"/>
      <c r="B36" s="23"/>
      <c r="C36" s="33"/>
      <c r="D36" s="33"/>
      <c r="E36" s="33"/>
      <c r="F36" s="33"/>
      <c r="G36" s="33"/>
    </row>
  </sheetData>
  <mergeCells count="6">
    <mergeCell ref="A34:B34"/>
    <mergeCell ref="F4:G4"/>
    <mergeCell ref="F5:G5"/>
    <mergeCell ref="A13:B13"/>
    <mergeCell ref="A22:B22"/>
    <mergeCell ref="A31:B31"/>
  </mergeCells>
  <printOptions horizontalCentered="1"/>
  <pageMargins left="0.7" right="0.7" top="0.75" bottom="0.75" header="0.3" footer="0.3"/>
  <pageSetup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7"/>
  <sheetViews>
    <sheetView topLeftCell="A9" workbookViewId="0">
      <selection activeCell="G18" sqref="G18"/>
    </sheetView>
  </sheetViews>
  <sheetFormatPr defaultColWidth="8.81640625" defaultRowHeight="11.5" x14ac:dyDescent="0.25"/>
  <cols>
    <col min="1" max="1" width="20.453125" style="1" bestFit="1" customWidth="1"/>
    <col min="2" max="2" width="22.26953125" style="1" customWidth="1"/>
    <col min="3" max="3" width="7.7265625" style="1" bestFit="1" customWidth="1"/>
    <col min="4" max="4" width="3.453125" style="5" customWidth="1"/>
    <col min="5" max="5" width="17.54296875" style="1" customWidth="1"/>
    <col min="6" max="6" width="12.54296875" style="1" bestFit="1" customWidth="1"/>
    <col min="7" max="7" width="18.1796875" style="1" customWidth="1"/>
    <col min="8" max="8" width="11.453125" style="1" bestFit="1" customWidth="1"/>
    <col min="9" max="9" width="10.7265625" style="1" bestFit="1" customWidth="1"/>
    <col min="10" max="10" width="9.81640625" style="1" bestFit="1" customWidth="1"/>
    <col min="11" max="16384" width="8.81640625" style="1"/>
  </cols>
  <sheetData>
    <row r="1" spans="1:10" ht="12.5" x14ac:dyDescent="0.25">
      <c r="A1" s="23"/>
      <c r="B1" s="23"/>
      <c r="C1" s="23"/>
      <c r="D1" s="25"/>
      <c r="E1" s="23"/>
      <c r="F1" s="23"/>
      <c r="G1" s="32" t="s">
        <v>136</v>
      </c>
    </row>
    <row r="2" spans="1:10" ht="12.5" x14ac:dyDescent="0.25">
      <c r="A2" s="23"/>
      <c r="B2" s="23"/>
      <c r="C2" s="23"/>
      <c r="D2" s="25"/>
      <c r="E2" s="23"/>
      <c r="F2" s="23"/>
      <c r="G2" s="32" t="s">
        <v>130</v>
      </c>
    </row>
    <row r="3" spans="1:10" ht="12.5" x14ac:dyDescent="0.25">
      <c r="A3" s="23"/>
      <c r="B3" s="23"/>
      <c r="C3" s="23"/>
      <c r="D3" s="25"/>
      <c r="E3" s="23"/>
      <c r="F3" s="23"/>
      <c r="G3" s="23"/>
    </row>
    <row r="4" spans="1:10" ht="12.5" x14ac:dyDescent="0.25">
      <c r="A4" s="23" t="s">
        <v>0</v>
      </c>
      <c r="B4" s="24" t="str">
        <f>'Commission Schedule I'!B4</f>
        <v>473-23-18885.WS</v>
      </c>
      <c r="C4" s="23"/>
      <c r="D4" s="25"/>
      <c r="E4" s="23"/>
      <c r="F4" s="90" t="s">
        <v>144</v>
      </c>
      <c r="G4" s="90"/>
    </row>
    <row r="5" spans="1:10" ht="12.5" x14ac:dyDescent="0.25">
      <c r="A5" s="23" t="s">
        <v>1</v>
      </c>
      <c r="B5" s="24">
        <f>'Commission Schedule I'!B5</f>
        <v>54565</v>
      </c>
      <c r="C5" s="23"/>
      <c r="D5" s="25"/>
      <c r="E5" s="23"/>
      <c r="F5" s="90" t="s">
        <v>128</v>
      </c>
      <c r="G5" s="90"/>
    </row>
    <row r="6" spans="1:10" ht="12.5" x14ac:dyDescent="0.25">
      <c r="A6" s="23" t="s">
        <v>2</v>
      </c>
      <c r="B6" s="24" t="str">
        <f>'Commission Schedule I'!B6</f>
        <v>CSWR-Texas</v>
      </c>
      <c r="C6" s="23"/>
      <c r="D6" s="25"/>
      <c r="E6" s="23"/>
      <c r="F6" s="23"/>
      <c r="G6" s="23"/>
    </row>
    <row r="7" spans="1:10" ht="12.5" x14ac:dyDescent="0.25">
      <c r="A7" s="23" t="s">
        <v>3</v>
      </c>
      <c r="B7" s="26">
        <f>'Commission Schedule I'!B7</f>
        <v>44926</v>
      </c>
      <c r="C7" s="23"/>
      <c r="D7" s="25"/>
      <c r="E7" s="23"/>
      <c r="F7" s="23"/>
      <c r="G7" s="23"/>
    </row>
    <row r="8" spans="1:10" ht="12.5" x14ac:dyDescent="0.25">
      <c r="A8" s="23"/>
      <c r="B8" s="23"/>
      <c r="C8" s="23"/>
      <c r="D8" s="25"/>
      <c r="E8" s="23"/>
      <c r="F8" s="23"/>
      <c r="G8" s="23"/>
    </row>
    <row r="9" spans="1:10" ht="12.5" x14ac:dyDescent="0.25">
      <c r="A9" s="23"/>
      <c r="B9" s="23"/>
      <c r="C9" s="23"/>
      <c r="D9" s="25"/>
      <c r="E9" s="27" t="s">
        <v>4</v>
      </c>
      <c r="F9" s="27" t="s">
        <v>138</v>
      </c>
      <c r="G9" s="23"/>
    </row>
    <row r="10" spans="1:10" ht="12.5" x14ac:dyDescent="0.25">
      <c r="A10" s="23"/>
      <c r="B10" s="23"/>
      <c r="C10" s="23"/>
      <c r="D10" s="28"/>
      <c r="E10" s="27" t="s">
        <v>6</v>
      </c>
      <c r="F10" s="27" t="s">
        <v>7</v>
      </c>
      <c r="G10" s="27" t="s">
        <v>138</v>
      </c>
    </row>
    <row r="11" spans="1:10" ht="12.5" x14ac:dyDescent="0.25">
      <c r="A11" s="23"/>
      <c r="B11" s="23"/>
      <c r="C11" s="27" t="s">
        <v>8</v>
      </c>
      <c r="D11" s="28"/>
      <c r="E11" s="27" t="s">
        <v>8</v>
      </c>
      <c r="F11" s="27" t="s">
        <v>9</v>
      </c>
      <c r="G11" s="27" t="s">
        <v>10</v>
      </c>
    </row>
    <row r="12" spans="1:10" ht="12.5" x14ac:dyDescent="0.25">
      <c r="A12" s="23"/>
      <c r="B12" s="23"/>
      <c r="C12" s="29" t="s">
        <v>11</v>
      </c>
      <c r="D12" s="28"/>
      <c r="E12" s="29" t="s">
        <v>11</v>
      </c>
      <c r="F12" s="29" t="s">
        <v>13</v>
      </c>
      <c r="G12" s="29" t="s">
        <v>11</v>
      </c>
    </row>
    <row r="13" spans="1:10" ht="13" x14ac:dyDescent="0.3">
      <c r="A13" s="94" t="s">
        <v>134</v>
      </c>
      <c r="B13" s="99"/>
      <c r="C13" s="30" t="s">
        <v>14</v>
      </c>
      <c r="D13" s="31"/>
      <c r="E13" s="30" t="s">
        <v>16</v>
      </c>
      <c r="F13" s="30" t="s">
        <v>17</v>
      </c>
      <c r="G13" s="30" t="s">
        <v>18</v>
      </c>
    </row>
    <row r="14" spans="1:10" ht="12.5" x14ac:dyDescent="0.25">
      <c r="A14" s="23"/>
      <c r="B14" s="23"/>
      <c r="C14" s="23"/>
      <c r="D14" s="25"/>
      <c r="E14" s="23"/>
      <c r="F14" s="23"/>
      <c r="G14" s="23"/>
      <c r="I14" s="6"/>
      <c r="J14" s="5"/>
    </row>
    <row r="15" spans="1:10" ht="12.5" x14ac:dyDescent="0.25">
      <c r="A15" s="23" t="s">
        <v>77</v>
      </c>
      <c r="B15" s="32" t="s">
        <v>11</v>
      </c>
      <c r="C15" s="33"/>
      <c r="D15" s="34"/>
      <c r="E15" s="70">
        <v>1753038</v>
      </c>
      <c r="F15" s="70">
        <f>G15-E15</f>
        <v>-461057.05800833344</v>
      </c>
      <c r="G15" s="70">
        <f>'Commission Schedule III'!G33</f>
        <v>1291980.9419916666</v>
      </c>
      <c r="I15" s="6"/>
      <c r="J15" s="5"/>
    </row>
    <row r="16" spans="1:10" ht="12.5" x14ac:dyDescent="0.25">
      <c r="A16" s="35"/>
      <c r="B16" s="25"/>
      <c r="C16" s="34"/>
      <c r="D16" s="34"/>
      <c r="E16" s="78"/>
      <c r="F16" s="78"/>
      <c r="G16" s="78"/>
      <c r="I16" s="6"/>
      <c r="J16" s="5"/>
    </row>
    <row r="17" spans="1:10" ht="12.5" x14ac:dyDescent="0.25">
      <c r="A17" s="25" t="s">
        <v>78</v>
      </c>
      <c r="B17" s="25"/>
      <c r="C17" s="34"/>
      <c r="D17" s="34"/>
      <c r="E17" s="78"/>
      <c r="F17" s="78"/>
      <c r="G17" s="78"/>
      <c r="I17" s="6"/>
      <c r="J17" s="5"/>
    </row>
    <row r="18" spans="1:10" ht="12.5" x14ac:dyDescent="0.25">
      <c r="A18" s="102" t="s">
        <v>79</v>
      </c>
      <c r="B18" s="102"/>
      <c r="C18" s="36"/>
      <c r="D18" s="34"/>
      <c r="E18" s="78">
        <v>534658</v>
      </c>
      <c r="F18" s="78">
        <f>G18-E18</f>
        <v>-112178.47894166672</v>
      </c>
      <c r="G18" s="78">
        <f>0.0241*'Commission Schedule III'!G29</f>
        <v>422479.52105833328</v>
      </c>
      <c r="I18" s="6"/>
      <c r="J18" s="5"/>
    </row>
    <row r="19" spans="1:10" ht="12.5" x14ac:dyDescent="0.25">
      <c r="A19" s="37" t="s">
        <v>80</v>
      </c>
      <c r="B19" s="25"/>
      <c r="C19" s="34"/>
      <c r="D19" s="34"/>
      <c r="E19" s="78"/>
      <c r="F19" s="78"/>
      <c r="G19" s="78"/>
      <c r="I19" s="6"/>
      <c r="J19" s="5"/>
    </row>
    <row r="20" spans="1:10" ht="12.5" x14ac:dyDescent="0.25">
      <c r="A20" s="38" t="s">
        <v>81</v>
      </c>
      <c r="B20" s="39"/>
      <c r="C20" s="40"/>
      <c r="D20" s="34"/>
      <c r="E20" s="79"/>
      <c r="F20" s="79"/>
      <c r="G20" s="79"/>
      <c r="I20" s="6"/>
      <c r="J20" s="5"/>
    </row>
    <row r="21" spans="1:10" ht="12.5" x14ac:dyDescent="0.25">
      <c r="A21" s="103" t="s">
        <v>82</v>
      </c>
      <c r="B21" s="103"/>
      <c r="C21" s="41"/>
      <c r="D21" s="34"/>
      <c r="E21" s="78">
        <f>E15-E18+E20</f>
        <v>1218380</v>
      </c>
      <c r="F21" s="78">
        <f>F15-F18+F20</f>
        <v>-348878.57906666672</v>
      </c>
      <c r="G21" s="78">
        <f t="shared" ref="G21" si="0">G15-G18+G20</f>
        <v>869501.42093333323</v>
      </c>
      <c r="I21" s="9"/>
      <c r="J21" s="5"/>
    </row>
    <row r="22" spans="1:10" ht="12.5" x14ac:dyDescent="0.25">
      <c r="A22" s="42"/>
      <c r="B22" s="42"/>
      <c r="C22" s="41"/>
      <c r="D22" s="34"/>
      <c r="E22" s="78"/>
      <c r="F22" s="78"/>
      <c r="G22" s="78"/>
      <c r="I22" s="10"/>
      <c r="J22" s="5"/>
    </row>
    <row r="23" spans="1:10" ht="12.5" x14ac:dyDescent="0.25">
      <c r="A23" s="42" t="s">
        <v>83</v>
      </c>
      <c r="B23" s="42"/>
      <c r="C23" s="41"/>
      <c r="D23" s="34"/>
      <c r="E23" s="87">
        <v>0.21</v>
      </c>
      <c r="F23" s="80">
        <v>0</v>
      </c>
      <c r="G23" s="88">
        <v>0.21</v>
      </c>
      <c r="I23" s="6"/>
      <c r="J23" s="6"/>
    </row>
    <row r="24" spans="1:10" ht="12.5" x14ac:dyDescent="0.25">
      <c r="A24" s="42"/>
      <c r="B24" s="42"/>
      <c r="C24" s="41"/>
      <c r="D24" s="34"/>
      <c r="E24" s="78"/>
      <c r="F24" s="78"/>
      <c r="G24" s="78"/>
      <c r="I24" s="11"/>
      <c r="J24" s="6"/>
    </row>
    <row r="25" spans="1:10" ht="12.5" x14ac:dyDescent="0.25">
      <c r="A25" s="38" t="s">
        <v>84</v>
      </c>
      <c r="B25" s="29" t="s">
        <v>85</v>
      </c>
      <c r="C25" s="43"/>
      <c r="D25" s="34"/>
      <c r="E25" s="89">
        <f>(1/(1-E23))*E23</f>
        <v>0.26582278481012656</v>
      </c>
      <c r="F25" s="81">
        <v>0</v>
      </c>
      <c r="G25" s="89">
        <f t="shared" ref="G25" si="1">(1/(1-G23))*G23</f>
        <v>0.26582278481012656</v>
      </c>
      <c r="H25" s="7"/>
      <c r="I25" s="8"/>
      <c r="J25" s="5"/>
    </row>
    <row r="26" spans="1:10" ht="12.5" x14ac:dyDescent="0.25">
      <c r="A26" s="104" t="s">
        <v>86</v>
      </c>
      <c r="B26" s="104"/>
      <c r="C26" s="41"/>
      <c r="D26" s="41"/>
      <c r="E26" s="47">
        <f>E25*E21</f>
        <v>323873.16455696197</v>
      </c>
      <c r="F26" s="47">
        <f>E25*F21</f>
        <v>-92739.875448101273</v>
      </c>
      <c r="G26" s="47">
        <f>G25*G21</f>
        <v>231133.28910886071</v>
      </c>
      <c r="H26" s="7"/>
      <c r="I26" s="9"/>
      <c r="J26" s="5"/>
    </row>
    <row r="27" spans="1:10" ht="12.5" x14ac:dyDescent="0.25">
      <c r="A27" s="35"/>
      <c r="B27" s="35"/>
      <c r="C27" s="41"/>
      <c r="D27" s="41"/>
      <c r="E27" s="47"/>
      <c r="F27" s="47"/>
      <c r="G27" s="47"/>
      <c r="H27" s="12"/>
      <c r="I27" s="8"/>
      <c r="J27" s="5"/>
    </row>
    <row r="28" spans="1:10" ht="12.5" x14ac:dyDescent="0.25">
      <c r="A28" s="25" t="s">
        <v>87</v>
      </c>
      <c r="B28" s="25"/>
      <c r="C28" s="41"/>
      <c r="D28" s="41"/>
      <c r="E28" s="47"/>
      <c r="F28" s="47"/>
      <c r="G28" s="47"/>
      <c r="H28" s="12"/>
      <c r="I28" s="8"/>
      <c r="J28" s="5"/>
    </row>
    <row r="29" spans="1:10" ht="12.5" x14ac:dyDescent="0.25">
      <c r="A29" s="35" t="s">
        <v>7</v>
      </c>
      <c r="B29" s="25"/>
      <c r="C29" s="41"/>
      <c r="D29" s="41"/>
      <c r="E29" s="47">
        <v>0</v>
      </c>
      <c r="F29" s="47">
        <v>0</v>
      </c>
      <c r="G29" s="47">
        <v>0</v>
      </c>
      <c r="H29" s="12"/>
      <c r="I29" s="8"/>
      <c r="J29" s="6"/>
    </row>
    <row r="30" spans="1:10" ht="12.5" x14ac:dyDescent="0.25">
      <c r="A30" s="35"/>
      <c r="B30" s="25"/>
      <c r="C30" s="41"/>
      <c r="D30" s="41"/>
      <c r="E30" s="47"/>
      <c r="F30" s="47"/>
      <c r="G30" s="47"/>
      <c r="H30" s="12"/>
      <c r="I30" s="6"/>
      <c r="J30" s="6"/>
    </row>
    <row r="31" spans="1:10" ht="13" thickBot="1" x14ac:dyDescent="0.3">
      <c r="A31" s="97" t="s">
        <v>88</v>
      </c>
      <c r="B31" s="97"/>
      <c r="C31" s="44"/>
      <c r="D31" s="34"/>
      <c r="E31" s="67">
        <f>E26+E29</f>
        <v>323873.16455696197</v>
      </c>
      <c r="F31" s="67">
        <f>G31-E31</f>
        <v>-92739.875448101258</v>
      </c>
      <c r="G31" s="67">
        <f>G26+G29</f>
        <v>231133.28910886071</v>
      </c>
      <c r="H31" s="7"/>
    </row>
    <row r="32" spans="1:10" ht="13" thickTop="1" x14ac:dyDescent="0.25">
      <c r="A32" s="45"/>
      <c r="B32" s="45"/>
      <c r="C32" s="41"/>
      <c r="D32" s="34"/>
      <c r="E32" s="34"/>
      <c r="F32" s="34"/>
      <c r="G32" s="34"/>
      <c r="H32" s="7"/>
    </row>
    <row r="33" spans="1:7" ht="12.5" x14ac:dyDescent="0.25">
      <c r="A33" s="25"/>
      <c r="B33" s="25"/>
      <c r="C33" s="41"/>
      <c r="D33" s="34"/>
      <c r="E33" s="34"/>
      <c r="F33" s="34"/>
      <c r="G33" s="34"/>
    </row>
    <row r="34" spans="1:7" ht="12.5" x14ac:dyDescent="0.25">
      <c r="A34" s="25"/>
      <c r="B34" s="25"/>
      <c r="C34" s="41"/>
      <c r="D34" s="41"/>
      <c r="E34" s="41"/>
      <c r="F34" s="41"/>
      <c r="G34" s="41"/>
    </row>
    <row r="35" spans="1:7" x14ac:dyDescent="0.25">
      <c r="A35" s="5"/>
      <c r="B35" s="5"/>
      <c r="C35" s="8"/>
      <c r="D35" s="6"/>
      <c r="E35" s="6"/>
      <c r="F35" s="6"/>
      <c r="G35" s="6"/>
    </row>
    <row r="36" spans="1:7" x14ac:dyDescent="0.25">
      <c r="A36" s="5"/>
      <c r="B36" s="5"/>
      <c r="C36" s="6"/>
      <c r="D36" s="6"/>
      <c r="E36" s="6"/>
      <c r="F36" s="6"/>
      <c r="G36" s="6"/>
    </row>
    <row r="37" spans="1:7" x14ac:dyDescent="0.25">
      <c r="C37" s="7"/>
      <c r="D37" s="6"/>
      <c r="E37" s="7"/>
      <c r="F37" s="7"/>
      <c r="G37" s="7"/>
    </row>
  </sheetData>
  <mergeCells count="7">
    <mergeCell ref="A31:B31"/>
    <mergeCell ref="F4:G4"/>
    <mergeCell ref="F5:G5"/>
    <mergeCell ref="A13:B13"/>
    <mergeCell ref="A18:B18"/>
    <mergeCell ref="A21:B21"/>
    <mergeCell ref="A26:B26"/>
  </mergeCells>
  <printOptions horizontalCentered="1"/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Commission Schedule I</vt:lpstr>
      <vt:lpstr>Commission Schedule II</vt:lpstr>
      <vt:lpstr>Commission Schedule III</vt:lpstr>
      <vt:lpstr>Commission Schedule IIIA</vt:lpstr>
      <vt:lpstr>Commission Schedule IIIB</vt:lpstr>
      <vt:lpstr>Commission Schedule IV</vt:lpstr>
      <vt:lpstr>Commission Schedule V</vt:lpstr>
      <vt:lpstr>'Commission Schedule I'!Print_Area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Eiland</dc:creator>
  <cp:lastModifiedBy>Kathryn Eiland</cp:lastModifiedBy>
  <cp:lastPrinted>2024-03-25T15:30:20Z</cp:lastPrinted>
  <dcterms:created xsi:type="dcterms:W3CDTF">2017-09-14T15:44:10Z</dcterms:created>
  <dcterms:modified xsi:type="dcterms:W3CDTF">2024-04-02T20:44:24Z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{8B9ED58C-341A-4DCB-A1CB-373EC44C95F7}</vt:lpwstr>
  </property>
</Properties>
</file>